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c1fc61c5fb40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ject Overview" sheetId="1" r:id="R9aa7e1149a1a428f"/>
    <x:sheet xmlns:r="http://schemas.openxmlformats.org/officeDocument/2006/relationships" name="Activity Schedule" sheetId="2" r:id="R06824904009f42bf"/>
    <x:sheet xmlns:r="http://schemas.openxmlformats.org/officeDocument/2006/relationships" name="Resources" sheetId="3" r:id="R51320c3ae1854117"/>
    <x:sheet xmlns:r="http://schemas.openxmlformats.org/officeDocument/2006/relationships" name="Cost Plan" sheetId="4" r:id="Rba50762ed5684fd0"/>
    <x:sheet xmlns:r="http://schemas.openxmlformats.org/officeDocument/2006/relationships" name="Procurement" sheetId="5" r:id="R5a193309060642d3"/>
    <x:sheet xmlns:r="http://schemas.openxmlformats.org/officeDocument/2006/relationships" name="Risks and Issues" sheetId="6" r:id="R8b62471002cf46bd"/>
    <x:sheet xmlns:r="http://schemas.openxmlformats.org/officeDocument/2006/relationships" name="Stakeholders" sheetId="7" r:id="R16077347db624d26"/>
    <x:sheet xmlns:r="http://schemas.openxmlformats.org/officeDocument/2006/relationships" name="Change Log" sheetId="8" r:id="R5c57178e97844028"/>
    <x:sheet xmlns:r="http://schemas.openxmlformats.org/officeDocument/2006/relationships" name="Dashboard" sheetId="9" r:id="R338c34fd1f19415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yyyy-mm-dd"/>
    <x:numFmt numFmtId="201" formatCode="$#,##0"/>
    <x:numFmt numFmtId="202" formatCode="0%"/>
    <x:numFmt numFmtId="203" formatCode="0.0%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b/>
      <x:sz val="11"/>
      <x:color rgb="FF1F1F1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5B9BD5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4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1" fillId="2" borderId="0" xfId="0" applyNumberFormat="1" applyFont="1" applyFill="1" applyBorder="1" applyAlignment="1">
      <x:alignment horizontal="left" vertical="center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3" fontId="0" fillId="0" borderId="0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  <x:dxfs count="10">
    <x:dxf>
      <x:fill>
        <x:patternFill patternType="solid">
          <x:bgColor rgb="FFC6E0B4"/>
        </x:patternFill>
      </x:fill>
    </x:dxf>
    <x:dxf>
      <x:fill>
        <x:patternFill patternType="solid">
          <x:bgColor rgb="FFFFE699"/>
        </x:patternFill>
      </x:fill>
    </x:dxf>
    <x:dxf>
      <x:fill>
        <x:patternFill patternType="solid">
          <x:bgColor rgb="FFF4B183"/>
        </x:patternFill>
      </x:fill>
    </x:dxf>
    <x:dxf>
      <x:font>
        <x:color rgb="FF9C0006"/>
      </x:font>
      <x:fill>
        <x:patternFill patternType="solid">
          <x:bgColor rgb="FFF4CCCC"/>
        </x:patternFill>
      </x:fill>
    </x:dxf>
    <x:dxf>
      <x:fill>
        <x:patternFill patternType="solid">
          <x:bgColor rgb="FFD9EAD3"/>
        </x:patternFill>
      </x:fill>
    </x:dxf>
    <x:dxf>
      <x:font>
        <x:b/>
        <x:color rgb="FFFFFFFF"/>
      </x:font>
      <x:fill>
        <x:patternFill patternType="solid">
          <x:bgColor rgb="FFC00000"/>
        </x:patternFill>
      </x:fill>
    </x:dxf>
    <x:dxf>
      <x:fill>
        <x:patternFill patternType="solid">
          <x:bgColor rgb="FFF4B183"/>
        </x:patternFill>
      </x:fill>
    </x:dxf>
    <x:dxf>
      <x:font>
        <x:b/>
        <x:color rgb="FFFFFFFF"/>
      </x:font>
      <x:fill>
        <x:patternFill patternType="solid">
          <x:bgColor rgb="FFC00000"/>
        </x:patternFill>
      </x:fill>
    </x:dxf>
    <x:dxf>
      <x:fill>
        <x:patternFill patternType="solid">
          <x:bgColor rgb="FFF4B183"/>
        </x:patternFill>
      </x:fill>
    </x:dxf>
    <x:dxf>
      <x:fill>
        <x:patternFill patternType="solid">
          <x:bgColor rgb="FFFFE69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aa55852abea4df3" /><Relationship Type="http://schemas.openxmlformats.org/officeDocument/2006/relationships/theme" Target="/xl/theme/theme1.xml" Id="R70dd143e6bd9483d" /><Relationship Type="http://schemas.openxmlformats.org/officeDocument/2006/relationships/sharedStrings" Target="/xl/sharedStrings.xml" Id="R46f20c2a2da841f4" /><Relationship Type="http://schemas.openxmlformats.org/officeDocument/2006/relationships/worksheet" Target="/xl/worksheets/sheet1.xml" Id="R9aa7e1149a1a428f" /><Relationship Type="http://schemas.openxmlformats.org/officeDocument/2006/relationships/worksheet" Target="/xl/worksheets/sheet2.xml" Id="R06824904009f42bf" /><Relationship Type="http://schemas.openxmlformats.org/officeDocument/2006/relationships/worksheet" Target="/xl/worksheets/sheet3.xml" Id="R51320c3ae1854117" /><Relationship Type="http://schemas.openxmlformats.org/officeDocument/2006/relationships/worksheet" Target="/xl/worksheets/sheet4.xml" Id="Rba50762ed5684fd0" /><Relationship Type="http://schemas.openxmlformats.org/officeDocument/2006/relationships/worksheet" Target="/xl/worksheets/sheet5.xml" Id="R5a193309060642d3" /><Relationship Type="http://schemas.openxmlformats.org/officeDocument/2006/relationships/worksheet" Target="/xl/worksheets/sheet6.xml" Id="R8b62471002cf46bd" /><Relationship Type="http://schemas.openxmlformats.org/officeDocument/2006/relationships/worksheet" Target="/xl/worksheets/sheet7.xml" Id="R16077347db624d26" /><Relationship Type="http://schemas.openxmlformats.org/officeDocument/2006/relationships/worksheet" Target="/xl/worksheets/sheet8.xml" Id="R5c57178e97844028" /><Relationship Type="http://schemas.openxmlformats.org/officeDocument/2006/relationships/worksheet" Target="/xl/worksheets/sheet9.xml" Id="R338c34fd1f19415b" /></Relationships>
</file>

<file path=xl/tables/table1.xml><?xml version="1.0" encoding="utf-8"?>
<x:table xmlns:x="http://schemas.openxmlformats.org/spreadsheetml/2006/main" id="1" name="ActivityScheduleTable" displayName="ActivityScheduleTable" ref="A1:M26" headerRowCount="1">
  <x:tableColumns count="13">
    <x:tableColumn id="1" name="Activity ID"/>
    <x:tableColumn id="2" name="WBS"/>
    <x:tableColumn id="3" name="Activity"/>
    <x:tableColumn id="4" name="Predecessor(s)"/>
    <x:tableColumn id="5" name="Duration (days)"/>
    <x:tableColumn id="6" name="Planned Start"/>
    <x:tableColumn id="7" name="Planned Finish"/>
    <x:tableColumn id="8" name="Responsible"/>
    <x:tableColumn id="9" name="Crew Size"/>
    <x:tableColumn id="10" name="Progress %"/>
    <x:tableColumn id="11" name="Status"/>
    <x:tableColumn id="12" name="Priority"/>
    <x:tableColumn id="13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ResourcesTable" displayName="ResourcesTable" ref="A1:J16" headerRowCount="1">
  <x:tableColumns count="10">
    <x:tableColumn id="1" name="Resource ID"/>
    <x:tableColumn id="2" name="Resource / Trade"/>
    <x:tableColumn id="3" name="Type"/>
    <x:tableColumn id="4" name="Available Qty"/>
    <x:tableColumn id="5" name="Unit"/>
    <x:tableColumn id="6" name="Standard Rate / Day"/>
    <x:tableColumn id="7" name="Planned Utilization %"/>
    <x:tableColumn id="8" name="Supplier / Employer"/>
    <x:tableColumn id="9" name="Lead Time (days)"/>
    <x:tableColumn id="10" name="Constraint / Comment"/>
  </x:tableColumns>
  <x:tableStyleInfo name="TableStyleMedium2" showRowStripes="1"/>
</x:table>
</file>

<file path=xl/tables/table3.xml><?xml version="1.0" encoding="utf-8"?>
<x:table xmlns:x="http://schemas.openxmlformats.org/spreadsheetml/2006/main" id="3" name="CostPlanTable" displayName="CostPlanTable" ref="A1:J11" headerRowCount="1">
  <x:tableColumns count="10">
    <x:tableColumn id="1" name="Cost Code"/>
    <x:tableColumn id="2" name="Package"/>
    <x:tableColumn id="3" name="Original Budget"/>
    <x:tableColumn id="4" name="Committed Cost"/>
    <x:tableColumn id="5" name="Actual Cost to Date"/>
    <x:tableColumn id="6" name="Forecast to Complete"/>
    <x:tableColumn id="7" name="Forecast Final Cost"/>
    <x:tableColumn id="8" name="Variance to Budget"/>
    <x:tableColumn id="9" name="% Spent"/>
    <x:tableColumn id="10" name="Comment"/>
  </x:tableColumns>
  <x:tableStyleInfo name="TableStyleMedium2" showRowStripes="1"/>
</x:table>
</file>

<file path=xl/tables/table4.xml><?xml version="1.0" encoding="utf-8"?>
<x:table xmlns:x="http://schemas.openxmlformats.org/spreadsheetml/2006/main" id="4" name="ProcurementTable" displayName="ProcurementTable" ref="A1:K10" headerRowCount="1">
  <x:tableColumns count="11">
    <x:tableColumn id="1" name="Package ID"/>
    <x:tableColumn id="2" name="Package"/>
    <x:tableColumn id="3" name="Required On Site"/>
    <x:tableColumn id="4" name="Planned PO Date"/>
    <x:tableColumn id="5" name="Supplier"/>
    <x:tableColumn id="6" name="Quotation Status"/>
    <x:tableColumn id="7" name="Lead Time (days)"/>
    <x:tableColumn id="8" name="Current Status"/>
    <x:tableColumn id="9" name="Risk Rating"/>
    <x:tableColumn id="10" name="Estimated Value"/>
    <x:tableColumn id="11" name="Action Required"/>
  </x:tableColumns>
  <x:tableStyleInfo name="TableStyleMedium2" showRowStripes="1"/>
</x:table>
</file>

<file path=xl/tables/table5.xml><?xml version="1.0" encoding="utf-8"?>
<x:table xmlns:x="http://schemas.openxmlformats.org/spreadsheetml/2006/main" id="5" name="RisksTable" displayName="RisksTable" ref="A1:L11" headerRowCount="1">
  <x:tableColumns count="12">
    <x:tableColumn id="1" name="ID"/>
    <x:tableColumn id="2" name="Type"/>
    <x:tableColumn id="3" name="Description"/>
    <x:tableColumn id="4" name="Category"/>
    <x:tableColumn id="5" name="Probability (1-5)"/>
    <x:tableColumn id="6" name="Impact (1-5)"/>
    <x:tableColumn id="7" name="Risk Score"/>
    <x:tableColumn id="8" name="Severity"/>
    <x:tableColumn id="9" name="Owner"/>
    <x:tableColumn id="10" name="Response / Mitigation"/>
    <x:tableColumn id="11" name="Due Date"/>
    <x:tableColumn id="12" name="Status"/>
  </x:tableColumns>
  <x:tableStyleInfo name="TableStyleMedium2" showRowStripes="1"/>
</x:table>
</file>

<file path=xl/tables/table6.xml><?xml version="1.0" encoding="utf-8"?>
<x:table xmlns:x="http://schemas.openxmlformats.org/spreadsheetml/2006/main" id="6" name="StakeholdersTable" displayName="StakeholdersTable" ref="A1:I9" headerRowCount="1">
  <x:tableColumns count="9">
    <x:tableColumn id="1" name="Stakeholder"/>
    <x:tableColumn id="2" name="Organization"/>
    <x:tableColumn id="3" name="Role / Interest"/>
    <x:tableColumn id="4" name="Influence"/>
    <x:tableColumn id="5" name="Interest"/>
    <x:tableColumn id="6" name="Communication Method"/>
    <x:tableColumn id="7" name="Frequency"/>
    <x:tableColumn id="8" name="Owner"/>
    <x:tableColumn id="9" name="Current Concern"/>
  </x:tableColumns>
  <x:tableStyleInfo name="TableStyleMedium2" showRowStripes="1"/>
</x:table>
</file>

<file path=xl/tables/table7.xml><?xml version="1.0" encoding="utf-8"?>
<x:table xmlns:x="http://schemas.openxmlformats.org/spreadsheetml/2006/main" id="7" name="ChangeLogTable" displayName="ChangeLogTable" ref="A1:J4" headerRowCount="1">
  <x:tableColumns count="10">
    <x:tableColumn id="1" name="Change ID"/>
    <x:tableColumn id="2" name="Date Raised"/>
    <x:tableColumn id="3" name="Raised By"/>
    <x:tableColumn id="4" name="Description"/>
    <x:tableColumn id="5" name="Reason"/>
    <x:tableColumn id="6" name="Schedule Impact (days)"/>
    <x:tableColumn id="7" name="Cost Impact"/>
    <x:tableColumn id="8" name="Decision Needed By"/>
    <x:tableColumn id="9" name="Status"/>
    <x:tableColumn id="10" name="Decision / Comme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66f652e69e24e5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bfc1d361260a43ed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2735bcfc14de406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805390b6f11f4b4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bbaa3b3fb5b9406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37248eac0caf42dd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5c56976537614de4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6" hidden="0" customWidth="1"/>
    <x:col min="4" max="4" width="23" hidden="0" customWidth="1"/>
    <x:col min="5" max="5" width="43" hidden="0" customWidth="1"/>
    <x:col min="6" max="6" width="22" hidden="0" customWidth="1"/>
  </x:cols>
  <x:sheetData>
    <x:row r="1">
      <x:c r="A1" s="32" t="str">
        <x:v>Al Noor Office Building — Project Planning Dataset</x:v>
      </x:c>
      <x:c r="B1" s="32"/>
      <x:c r="C1" s="32"/>
      <x:c r="D1" s="32"/>
      <x:c r="E1" s="32"/>
      <x:c r="F1" s="32"/>
    </x:row>
    <x:row r="3">
      <x:c r="A3" s="14" t="str">
        <x:v>Field</x:v>
      </x:c>
      <x:c r="B3" s="14" t="str">
        <x:v>Value</x:v>
      </x:c>
      <x:c r="D3" s="14" t="str">
        <x:v>Key Deliverable</x:v>
      </x:c>
      <x:c r="E3" s="14" t="str">
        <x:v>Acceptance Criterion</x:v>
      </x:c>
      <x:c r="F3" s="14" t="str">
        <x:v>Owner</x:v>
      </x:c>
    </x:row>
    <x:row r="4">
      <x:c r="A4" s="22" t="str">
        <x:v>Project ID</x:v>
      </x:c>
      <x:c r="B4" t="str">
        <x:v>ANOB-2026-01</x:v>
      </x:c>
      <x:c r="D4" t="str">
        <x:v>Site mobilization</x:v>
      </x:c>
      <x:c r="E4" t="str">
        <x:v>Site offices, utilities, fencing and permits operational</x:v>
      </x:c>
      <x:c r="F4" t="str">
        <x:v>Project Manager</x:v>
      </x:c>
    </x:row>
    <x:row r="5">
      <x:c r="A5" s="22" t="str">
        <x:v>Client</x:v>
      </x:c>
      <x:c r="B5" t="str">
        <x:v>Al Noor Properties</x:v>
      </x:c>
      <x:c r="D5" t="str">
        <x:v>Substructure</x:v>
      </x:c>
      <x:c r="E5" t="str">
        <x:v>Foundations and basement accepted by consultant</x:v>
      </x:c>
      <x:c r="F5" t="str">
        <x:v>Civil Manager</x:v>
      </x:c>
    </x:row>
    <x:row r="6">
      <x:c r="A6" s="22" t="str">
        <x:v>Project</x:v>
      </x:c>
      <x:c r="B6" t="str">
        <x:v>Construction of a 5-storey commercial office building</x:v>
      </x:c>
      <x:c r="D6" t="str">
        <x:v>Superstructure</x:v>
      </x:c>
      <x:c r="E6" t="str">
        <x:v>Structural frame completed and surveyed</x:v>
      </x:c>
      <x:c r="F6" t="str">
        <x:v>Structural Engineer</x:v>
      </x:c>
    </x:row>
    <x:row r="7">
      <x:c r="A7" s="22" t="str">
        <x:v>Location</x:v>
      </x:c>
      <x:c r="B7" t="str">
        <x:v>Beirut, Lebanon</x:v>
      </x:c>
      <x:c r="D7" t="str">
        <x:v>Building envelope</x:v>
      </x:c>
      <x:c r="E7" t="str">
        <x:v>Façade watertightness test passed</x:v>
      </x:c>
      <x:c r="F7" t="str">
        <x:v>Architect</x:v>
      </x:c>
    </x:row>
    <x:row r="8">
      <x:c r="A8" s="22" t="str">
        <x:v>Planned Start</x:v>
      </x:c>
      <x:c r="B8" t="n">
        <x:v>46266</x:v>
      </x:c>
      <x:c r="D8" t="str">
        <x:v>MEP systems</x:v>
      </x:c>
      <x:c r="E8" t="str">
        <x:v>Testing and commissioning records approved</x:v>
      </x:c>
      <x:c r="F8" t="str">
        <x:v>MEP Manager</x:v>
      </x:c>
    </x:row>
    <x:row r="9">
      <x:c r="A9" s="22" t="str">
        <x:v>Target Completion</x:v>
      </x:c>
      <x:c r="B9" s="26" t="n">
        <x:v>46630</x:v>
      </x:c>
      <x:c r="D9" t="str">
        <x:v>Interior finishes</x:v>
      </x:c>
      <x:c r="E9" t="str">
        <x:v>Approved mock-up quality achieved throughout</x:v>
      </x:c>
      <x:c r="F9" t="str">
        <x:v>Finishing Manager</x:v>
      </x:c>
    </x:row>
    <x:row r="10">
      <x:c r="A10" s="22" t="str">
        <x:v>Gross Floor Area</x:v>
      </x:c>
      <x:c r="B10" s="26" t="str">
        <x:v>8,500 m²</x:v>
      </x:c>
      <x:c r="D10" t="str">
        <x:v>Handover</x:v>
      </x:c>
      <x:c r="E10" t="str">
        <x:v>Occupancy permit, as-builts, O&amp;M manuals and training complete</x:v>
      </x:c>
      <x:c r="F10" t="str">
        <x:v>Project Manager</x:v>
      </x:c>
    </x:row>
    <x:row r="11">
      <x:c r="A11" s="22" t="str">
        <x:v>Contract Type</x:v>
      </x:c>
      <x:c r="B11" t="str">
        <x:v>Lump-sum design-bid-build</x:v>
      </x:c>
    </x:row>
    <x:row r="12">
      <x:c r="A12" s="22" t="str">
        <x:v>Original Contract Value</x:v>
      </x:c>
      <x:c r="B12" t="n">
        <x:v>4850000</x:v>
      </x:c>
    </x:row>
    <x:row r="13">
      <x:c r="A13" s="22" t="str">
        <x:v>Contingency Allowance</x:v>
      </x:c>
      <x:c r="B13" s="28" t="n">
        <x:v>0.08</x:v>
      </x:c>
    </x:row>
    <x:row r="14">
      <x:c r="A14" s="22" t="str">
        <x:v>Working Calendar</x:v>
      </x:c>
      <x:c r="B14" s="30" t="str">
        <x:v>6 days/week, Sunday off</x:v>
      </x:c>
    </x:row>
  </x:sheetData>
  <x:mergeCells>
    <x:mergeCell ref="A1:F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8" hidden="0" customWidth="1"/>
    <x:col min="3" max="3" width="33" hidden="0" customWidth="1"/>
    <x:col min="4" max="4" width="17" hidden="0" customWidth="1"/>
    <x:col min="5" max="5" width="15" hidden="0" customWidth="1"/>
    <x:col min="6" max="6" width="14" hidden="0" customWidth="1"/>
    <x:col min="7" max="7" width="14" hidden="0" customWidth="1"/>
    <x:col min="8" max="8" width="23" hidden="0" customWidth="1"/>
    <x:col min="9" max="9" width="11" hidden="0" customWidth="1"/>
    <x:col min="10" max="10" width="11" hidden="0" customWidth="1"/>
    <x:col min="11" max="11" width="14" hidden="0" customWidth="1"/>
    <x:col min="12" max="12" width="11" hidden="0" customWidth="1"/>
    <x:col min="13" max="13" width="35" hidden="0" customWidth="1"/>
  </x:cols>
  <x:sheetData>
    <x:row r="1">
      <x:c r="A1" s="14" t="str">
        <x:v>Activity ID</x:v>
      </x:c>
      <x:c r="B1" s="14" t="str">
        <x:v>WBS</x:v>
      </x:c>
      <x:c r="C1" s="14" t="str">
        <x:v>Activity</x:v>
      </x:c>
      <x:c r="D1" s="14" t="str">
        <x:v>Predecessor(s)</x:v>
      </x:c>
      <x:c r="E1" s="14" t="str">
        <x:v>Duration (days)</x:v>
      </x:c>
      <x:c r="F1" s="14" t="str">
        <x:v>Planned Start</x:v>
      </x:c>
      <x:c r="G1" s="14" t="str">
        <x:v>Planned Finish</x:v>
      </x:c>
      <x:c r="H1" s="14" t="str">
        <x:v>Responsible</x:v>
      </x:c>
      <x:c r="I1" s="14" t="str">
        <x:v>Crew Size</x:v>
      </x:c>
      <x:c r="J1" s="14" t="str">
        <x:v>Progress %</x:v>
      </x:c>
      <x:c r="K1" s="14" t="str">
        <x:v>Status</x:v>
      </x:c>
      <x:c r="L1" s="14" t="str">
        <x:v>Priority</x:v>
      </x:c>
      <x:c r="M1" s="14" t="str">
        <x:v>Notes</x:v>
      </x:c>
    </x:row>
    <x:row r="2">
      <x:c r="A2" s="34" t="str">
        <x:v>A001</x:v>
      </x:c>
      <x:c r="B2" s="34" t="str">
        <x:v>1.1</x:v>
      </x:c>
      <x:c r="C2" s="34" t="str">
        <x:v>Obtain final construction permit</x:v>
      </x:c>
      <x:c r="D2" s="34" t="str"/>
      <x:c r="E2" s="34" t="n">
        <x:v>15</x:v>
      </x:c>
      <x:c r="F2" s="35" t="n">
        <x:v>46266</x:v>
      </x:c>
      <x:c r="G2" s="35" t="n">
        <x:v>46283</x:v>
      </x:c>
      <x:c r="H2" s="34" t="str">
        <x:v>Project Manager</x:v>
      </x:c>
      <x:c r="I2" s="34" t="n">
        <x:v>2</x:v>
      </x:c>
      <x:c r="J2" s="36" t="n">
        <x:v>1</x:v>
      </x:c>
      <x:c r="K2" s="34" t="str">
        <x:v>Completed</x:v>
      </x:c>
      <x:c r="L2" s="34" t="str">
        <x:v>High</x:v>
      </x:c>
      <x:c r="M2" s="34" t="str">
        <x:v>Permit expected before physical work</x:v>
      </x:c>
    </x:row>
    <x:row r="3">
      <x:c r="A3" s="34" t="str">
        <x:v>A002</x:v>
      </x:c>
      <x:c r="B3" s="34" t="str">
        <x:v>1.2</x:v>
      </x:c>
      <x:c r="C3" s="34" t="str">
        <x:v>Mobilize site and temporary facilities</x:v>
      </x:c>
      <x:c r="D3" s="34" t="str">
        <x:v>A001</x:v>
      </x:c>
      <x:c r="E3" s="34" t="n">
        <x:v>10</x:v>
      </x:c>
      <x:c r="F3" s="35" t="n">
        <x:v>46284</x:v>
      </x:c>
      <x:c r="G3" s="35" t="n">
        <x:v>46295</x:v>
      </x:c>
      <x:c r="H3" s="34" t="str">
        <x:v>Site Manager</x:v>
      </x:c>
      <x:c r="I3" s="34" t="n">
        <x:v>12</x:v>
      </x:c>
      <x:c r="J3" s="36" t="n">
        <x:v>0.8</x:v>
      </x:c>
      <x:c r="K3" s="34" t="str">
        <x:v>In Progress</x:v>
      </x:c>
      <x:c r="L3" s="34" t="str">
        <x:v>High</x:v>
      </x:c>
      <x:c r="M3" s="34" t="str">
        <x:v>Temporary power connection delayed</x:v>
      </x:c>
    </x:row>
    <x:row r="4">
      <x:c r="A4" s="34" t="str">
        <x:v>A003</x:v>
      </x:c>
      <x:c r="B4" s="34" t="str">
        <x:v>1.3</x:v>
      </x:c>
      <x:c r="C4" s="34" t="str">
        <x:v>Site survey and setting out</x:v>
      </x:c>
      <x:c r="D4" s="34" t="str">
        <x:v>A002</x:v>
      </x:c>
      <x:c r="E4" s="34" t="n">
        <x:v>4</x:v>
      </x:c>
      <x:c r="F4" s="35" t="n">
        <x:v>46296</x:v>
      </x:c>
      <x:c r="G4" s="35" t="n">
        <x:v>46300</x:v>
      </x:c>
      <x:c r="H4" s="34" t="str">
        <x:v>Surveyor</x:v>
      </x:c>
      <x:c r="I4" s="34" t="n">
        <x:v>4</x:v>
      </x:c>
      <x:c r="J4" s="36" t="n">
        <x:v>0.25</x:v>
      </x:c>
      <x:c r="K4" s="34" t="str">
        <x:v>In Progress</x:v>
      </x:c>
      <x:c r="L4" s="34" t="str">
        <x:v>High</x:v>
      </x:c>
      <x:c r="M4" s="34" t="str"/>
    </x:row>
    <x:row r="5">
      <x:c r="A5" s="34" t="str">
        <x:v>A004</x:v>
      </x:c>
      <x:c r="B5" s="34" t="str">
        <x:v>2.1</x:v>
      </x:c>
      <x:c r="C5" s="34" t="str">
        <x:v>Bulk excavation</x:v>
      </x:c>
      <x:c r="D5" s="34" t="str">
        <x:v>A003</x:v>
      </x:c>
      <x:c r="E5" s="34" t="n">
        <x:v>15</x:v>
      </x:c>
      <x:c r="F5" s="35" t="n">
        <x:v>46301</x:v>
      </x:c>
      <x:c r="G5" s="35" t="n">
        <x:v>46317</x:v>
      </x:c>
      <x:c r="H5" s="34" t="str">
        <x:v>Civil Manager</x:v>
      </x:c>
      <x:c r="I5" s="34" t="n">
        <x:v>18</x:v>
      </x:c>
      <x:c r="J5" s="36" t="n">
        <x:v>0</x:v>
      </x:c>
      <x:c r="K5" s="34" t="str">
        <x:v>Not Started</x:v>
      </x:c>
      <x:c r="L5" s="34" t="str">
        <x:v>High</x:v>
      </x:c>
      <x:c r="M5" s="34" t="str">
        <x:v>Rock layer may affect productivity</x:v>
      </x:c>
    </x:row>
    <x:row r="6">
      <x:c r="A6" s="34" t="str">
        <x:v>A005</x:v>
      </x:c>
      <x:c r="B6" s="34" t="str">
        <x:v>2.2</x:v>
      </x:c>
      <x:c r="C6" s="34" t="str">
        <x:v>Shoring and dewatering</x:v>
      </x:c>
      <x:c r="D6" s="34" t="str">
        <x:v>A003</x:v>
      </x:c>
      <x:c r="E6" s="34" t="n">
        <x:v>20</x:v>
      </x:c>
      <x:c r="F6" s="35" t="n">
        <x:v>46301</x:v>
      </x:c>
      <x:c r="G6" s="35" t="n">
        <x:v>46324</x:v>
      </x:c>
      <x:c r="H6" s="34" t="str">
        <x:v>Civil Manager</x:v>
      </x:c>
      <x:c r="I6" s="34" t="n">
        <x:v>14</x:v>
      </x:c>
      <x:c r="J6" s="36" t="n">
        <x:v>0</x:v>
      </x:c>
      <x:c r="K6" s="34" t="str">
        <x:v>Not Started</x:v>
      </x:c>
      <x:c r="L6" s="34" t="str">
        <x:v>High</x:v>
      </x:c>
      <x:c r="M6" s="34" t="str">
        <x:v>Runs partly in parallel with excavation</x:v>
      </x:c>
    </x:row>
    <x:row r="7">
      <x:c r="A7" s="34" t="str">
        <x:v>A006</x:v>
      </x:c>
      <x:c r="B7" s="34" t="str">
        <x:v>2.3</x:v>
      </x:c>
      <x:c r="C7" s="34" t="str">
        <x:v>Blinding concrete</x:v>
      </x:c>
      <x:c r="D7" s="34" t="str">
        <x:v>A004,A005</x:v>
      </x:c>
      <x:c r="E7" s="34" t="n">
        <x:v>3</x:v>
      </x:c>
      <x:c r="F7" s="35" t="n">
        <x:v>46325</x:v>
      </x:c>
      <x:c r="G7" s="35" t="n">
        <x:v>46328</x:v>
      </x:c>
      <x:c r="H7" s="34" t="str">
        <x:v>Civil Manager</x:v>
      </x:c>
      <x:c r="I7" s="34" t="n">
        <x:v>10</x:v>
      </x:c>
      <x:c r="J7" s="36" t="n">
        <x:v>0</x:v>
      </x:c>
      <x:c r="K7" s="34" t="str">
        <x:v>Not Started</x:v>
      </x:c>
      <x:c r="L7" s="34" t="str">
        <x:v>Medium</x:v>
      </x:c>
      <x:c r="M7" s="34" t="str"/>
    </x:row>
    <x:row r="8">
      <x:c r="A8" s="34" t="str">
        <x:v>A007</x:v>
      </x:c>
      <x:c r="B8" s="34" t="str">
        <x:v>2.4</x:v>
      </x:c>
      <x:c r="C8" s="34" t="str">
        <x:v>Raft reinforcement and formwork</x:v>
      </x:c>
      <x:c r="D8" s="34" t="str">
        <x:v>A006</x:v>
      </x:c>
      <x:c r="E8" s="34" t="n">
        <x:v>18</x:v>
      </x:c>
      <x:c r="F8" s="35" t="n">
        <x:v>46329</x:v>
      </x:c>
      <x:c r="G8" s="35" t="n">
        <x:v>46349</x:v>
      </x:c>
      <x:c r="H8" s="34" t="str">
        <x:v>Structural Engineer</x:v>
      </x:c>
      <x:c r="I8" s="34" t="n">
        <x:v>28</x:v>
      </x:c>
      <x:c r="J8" s="36" t="n">
        <x:v>0</x:v>
      </x:c>
      <x:c r="K8" s="34" t="str">
        <x:v>Not Started</x:v>
      </x:c>
      <x:c r="L8" s="34" t="str">
        <x:v>High</x:v>
      </x:c>
      <x:c r="M8" s="34" t="str"/>
    </x:row>
    <x:row r="9">
      <x:c r="A9" s="34" t="str">
        <x:v>A008</x:v>
      </x:c>
      <x:c r="B9" s="34" t="str">
        <x:v>2.5</x:v>
      </x:c>
      <x:c r="C9" s="34" t="str">
        <x:v>Raft concrete pour</x:v>
      </x:c>
      <x:c r="D9" s="34" t="str">
        <x:v>A007</x:v>
      </x:c>
      <x:c r="E9" s="34" t="n">
        <x:v>2</x:v>
      </x:c>
      <x:c r="F9" s="35" t="n">
        <x:v>46350</x:v>
      </x:c>
      <x:c r="G9" s="35" t="n">
        <x:v>46351</x:v>
      </x:c>
      <x:c r="H9" s="34" t="str">
        <x:v>Structural Engineer</x:v>
      </x:c>
      <x:c r="I9" s="34" t="n">
        <x:v>35</x:v>
      </x:c>
      <x:c r="J9" s="36" t="n">
        <x:v>0</x:v>
      </x:c>
      <x:c r="K9" s="34" t="str">
        <x:v>Not Started</x:v>
      </x:c>
      <x:c r="L9" s="34" t="str">
        <x:v>High</x:v>
      </x:c>
      <x:c r="M9" s="34" t="str">
        <x:v>Night pour planned</x:v>
      </x:c>
    </x:row>
    <x:row r="10">
      <x:c r="A10" s="34" t="str">
        <x:v>A009</x:v>
      </x:c>
      <x:c r="B10" s="34" t="str">
        <x:v>2.6</x:v>
      </x:c>
      <x:c r="C10" s="34" t="str">
        <x:v>Basement walls and columns</x:v>
      </x:c>
      <x:c r="D10" s="34" t="str">
        <x:v>A008</x:v>
      </x:c>
      <x:c r="E10" s="34" t="n">
        <x:v>20</x:v>
      </x:c>
      <x:c r="F10" s="35" t="n">
        <x:v>46352</x:v>
      </x:c>
      <x:c r="G10" s="35" t="n">
        <x:v>46375</x:v>
      </x:c>
      <x:c r="H10" s="34" t="str">
        <x:v>Structural Engineer</x:v>
      </x:c>
      <x:c r="I10" s="34" t="n">
        <x:v>30</x:v>
      </x:c>
      <x:c r="J10" s="36" t="n">
        <x:v>0</x:v>
      </x:c>
      <x:c r="K10" s="34" t="str">
        <x:v>Not Started</x:v>
      </x:c>
      <x:c r="L10" s="34" t="str">
        <x:v>High</x:v>
      </x:c>
      <x:c r="M10" s="34" t="str"/>
    </x:row>
    <x:row r="11">
      <x:c r="A11" s="34" t="str">
        <x:v>A010</x:v>
      </x:c>
      <x:c r="B11" s="34" t="str">
        <x:v>3.1</x:v>
      </x:c>
      <x:c r="C11" s="34" t="str">
        <x:v>Ground-floor slab</x:v>
      </x:c>
      <x:c r="D11" s="34" t="str">
        <x:v>A009</x:v>
      </x:c>
      <x:c r="E11" s="34" t="n">
        <x:v>12</x:v>
      </x:c>
      <x:c r="F11" s="35" t="n">
        <x:v>46377</x:v>
      </x:c>
      <x:c r="G11" s="35" t="n">
        <x:v>46391</x:v>
      </x:c>
      <x:c r="H11" s="34" t="str">
        <x:v>Structural Engineer</x:v>
      </x:c>
      <x:c r="I11" s="34" t="n">
        <x:v>32</x:v>
      </x:c>
      <x:c r="J11" s="36" t="n">
        <x:v>0</x:v>
      </x:c>
      <x:c r="K11" s="34" t="str">
        <x:v>Not Started</x:v>
      </x:c>
      <x:c r="L11" s="34" t="str">
        <x:v>High</x:v>
      </x:c>
      <x:c r="M11" s="34" t="str"/>
    </x:row>
    <x:row r="12">
      <x:c r="A12" s="34" t="str">
        <x:v>A011</x:v>
      </x:c>
      <x:c r="B12" s="34" t="str">
        <x:v>3.2</x:v>
      </x:c>
      <x:c r="C12" s="34" t="str">
        <x:v>Typical floor 1 structure</x:v>
      </x:c>
      <x:c r="D12" s="34" t="str">
        <x:v>A010</x:v>
      </x:c>
      <x:c r="E12" s="34" t="n">
        <x:v>15</x:v>
      </x:c>
      <x:c r="F12" s="35" t="n">
        <x:v>46392</x:v>
      </x:c>
      <x:c r="G12" s="35" t="n">
        <x:v>46408</x:v>
      </x:c>
      <x:c r="H12" s="34" t="str">
        <x:v>Structural Engineer</x:v>
      </x:c>
      <x:c r="I12" s="34" t="n">
        <x:v>34</x:v>
      </x:c>
      <x:c r="J12" s="36" t="n">
        <x:v>0</x:v>
      </x:c>
      <x:c r="K12" s="34" t="str">
        <x:v>Not Started</x:v>
      </x:c>
      <x:c r="L12" s="34" t="str">
        <x:v>High</x:v>
      </x:c>
      <x:c r="M12" s="34" t="str"/>
    </x:row>
    <x:row r="13">
      <x:c r="A13" s="34" t="str">
        <x:v>A012</x:v>
      </x:c>
      <x:c r="B13" s="34" t="str">
        <x:v>3.3</x:v>
      </x:c>
      <x:c r="C13" s="34" t="str">
        <x:v>Typical floor 2 structure</x:v>
      </x:c>
      <x:c r="D13" s="34" t="str">
        <x:v>A011</x:v>
      </x:c>
      <x:c r="E13" s="34" t="n">
        <x:v>15</x:v>
      </x:c>
      <x:c r="F13" s="35" t="n">
        <x:v>46409</x:v>
      </x:c>
      <x:c r="G13" s="35" t="n">
        <x:v>46426</x:v>
      </x:c>
      <x:c r="H13" s="34" t="str">
        <x:v>Structural Engineer</x:v>
      </x:c>
      <x:c r="I13" s="34" t="n">
        <x:v>34</x:v>
      </x:c>
      <x:c r="J13" s="36" t="n">
        <x:v>0</x:v>
      </x:c>
      <x:c r="K13" s="34" t="str">
        <x:v>Not Started</x:v>
      </x:c>
      <x:c r="L13" s="34" t="str">
        <x:v>High</x:v>
      </x:c>
      <x:c r="M13" s="34" t="str"/>
    </x:row>
    <x:row r="14">
      <x:c r="A14" s="34" t="str">
        <x:v>A013</x:v>
      </x:c>
      <x:c r="B14" s="34" t="str">
        <x:v>3.4</x:v>
      </x:c>
      <x:c r="C14" s="34" t="str">
        <x:v>Typical floor 3 structure</x:v>
      </x:c>
      <x:c r="D14" s="34" t="str">
        <x:v>A012</x:v>
      </x:c>
      <x:c r="E14" s="34" t="n">
        <x:v>15</x:v>
      </x:c>
      <x:c r="F14" s="35" t="n">
        <x:v>46427</x:v>
      </x:c>
      <x:c r="G14" s="35" t="n">
        <x:v>46443</x:v>
      </x:c>
      <x:c r="H14" s="34" t="str">
        <x:v>Structural Engineer</x:v>
      </x:c>
      <x:c r="I14" s="34" t="n">
        <x:v>34</x:v>
      </x:c>
      <x:c r="J14" s="36" t="n">
        <x:v>0</x:v>
      </x:c>
      <x:c r="K14" s="34" t="str">
        <x:v>Not Started</x:v>
      </x:c>
      <x:c r="L14" s="34" t="str">
        <x:v>High</x:v>
      </x:c>
      <x:c r="M14" s="34" t="str"/>
    </x:row>
    <x:row r="15">
      <x:c r="A15" s="34" t="str">
        <x:v>A014</x:v>
      </x:c>
      <x:c r="B15" s="34" t="str">
        <x:v>3.5</x:v>
      </x:c>
      <x:c r="C15" s="34" t="str">
        <x:v>Typical floor 4 structure</x:v>
      </x:c>
      <x:c r="D15" s="34" t="str">
        <x:v>A013</x:v>
      </x:c>
      <x:c r="E15" s="34" t="n">
        <x:v>15</x:v>
      </x:c>
      <x:c r="F15" s="35" t="n">
        <x:v>46444</x:v>
      </x:c>
      <x:c r="G15" s="35" t="n">
        <x:v>46461</x:v>
      </x:c>
      <x:c r="H15" s="34" t="str">
        <x:v>Structural Engineer</x:v>
      </x:c>
      <x:c r="I15" s="34" t="n">
        <x:v>34</x:v>
      </x:c>
      <x:c r="J15" s="36" t="n">
        <x:v>0</x:v>
      </x:c>
      <x:c r="K15" s="34" t="str">
        <x:v>Not Started</x:v>
      </x:c>
      <x:c r="L15" s="34" t="str">
        <x:v>High</x:v>
      </x:c>
      <x:c r="M15" s="34" t="str"/>
    </x:row>
    <x:row r="16">
      <x:c r="A16" s="34" t="str">
        <x:v>A015</x:v>
      </x:c>
      <x:c r="B16" s="34" t="str">
        <x:v>3.6</x:v>
      </x:c>
      <x:c r="C16" s="34" t="str">
        <x:v>Roof slab and plant rooms</x:v>
      </x:c>
      <x:c r="D16" s="34" t="str">
        <x:v>A014</x:v>
      </x:c>
      <x:c r="E16" s="34" t="n">
        <x:v>18</x:v>
      </x:c>
      <x:c r="F16" s="35" t="n">
        <x:v>46462</x:v>
      </x:c>
      <x:c r="G16" s="35" t="n">
        <x:v>46482</x:v>
      </x:c>
      <x:c r="H16" s="34" t="str">
        <x:v>Structural Engineer</x:v>
      </x:c>
      <x:c r="I16" s="34" t="n">
        <x:v>32</x:v>
      </x:c>
      <x:c r="J16" s="36" t="n">
        <x:v>0</x:v>
      </x:c>
      <x:c r="K16" s="34" t="str">
        <x:v>Not Started</x:v>
      </x:c>
      <x:c r="L16" s="34" t="str">
        <x:v>High</x:v>
      </x:c>
      <x:c r="M16" s="34" t="str"/>
    </x:row>
    <x:row r="17">
      <x:c r="A17" s="34" t="str">
        <x:v>A016</x:v>
      </x:c>
      <x:c r="B17" s="34" t="str">
        <x:v>4.1</x:v>
      </x:c>
      <x:c r="C17" s="34" t="str">
        <x:v>External blockwork</x:v>
      </x:c>
      <x:c r="D17" s="34" t="str">
        <x:v>A012</x:v>
      </x:c>
      <x:c r="E17" s="34" t="n">
        <x:v>35</x:v>
      </x:c>
      <x:c r="F17" s="35" t="n">
        <x:v>46427</x:v>
      </x:c>
      <x:c r="G17" s="35" t="n">
        <x:v>46468</x:v>
      </x:c>
      <x:c r="H17" s="34" t="str">
        <x:v>Architect</x:v>
      </x:c>
      <x:c r="I17" s="34" t="n">
        <x:v>22</x:v>
      </x:c>
      <x:c r="J17" s="36" t="n">
        <x:v>0</x:v>
      </x:c>
      <x:c r="K17" s="34" t="str">
        <x:v>Not Started</x:v>
      </x:c>
      <x:c r="L17" s="34" t="str">
        <x:v>Medium</x:v>
      </x:c>
      <x:c r="M17" s="34" t="str">
        <x:v>Start after two structural floors</x:v>
      </x:c>
    </x:row>
    <x:row r="18">
      <x:c r="A18" s="34" t="str">
        <x:v>A017</x:v>
      </x:c>
      <x:c r="B18" s="34" t="str">
        <x:v>4.2</x:v>
      </x:c>
      <x:c r="C18" s="34" t="str">
        <x:v>Façade and glazing</x:v>
      </x:c>
      <x:c r="D18" s="34" t="str">
        <x:v>A016</x:v>
      </x:c>
      <x:c r="E18" s="34" t="n">
        <x:v>50</x:v>
      </x:c>
      <x:c r="F18" s="35" t="n">
        <x:v>46469</x:v>
      </x:c>
      <x:c r="G18" s="35" t="n">
        <x:v>46527</x:v>
      </x:c>
      <x:c r="H18" s="34" t="str">
        <x:v>Façade Manager</x:v>
      </x:c>
      <x:c r="I18" s="34" t="n">
        <x:v>20</x:v>
      </x:c>
      <x:c r="J18" s="36" t="n">
        <x:v>0</x:v>
      </x:c>
      <x:c r="K18" s="34" t="str">
        <x:v>Not Started</x:v>
      </x:c>
      <x:c r="L18" s="34" t="str">
        <x:v>High</x:v>
      </x:c>
      <x:c r="M18" s="34" t="str">
        <x:v>Long-lead glazing package</x:v>
      </x:c>
    </x:row>
    <x:row r="19">
      <x:c r="A19" s="34" t="str">
        <x:v>A018</x:v>
      </x:c>
      <x:c r="B19" s="34" t="str">
        <x:v>5.1</x:v>
      </x:c>
      <x:c r="C19" s="34" t="str">
        <x:v>MEP first fix</x:v>
      </x:c>
      <x:c r="D19" s="34" t="str">
        <x:v>A012</x:v>
      </x:c>
      <x:c r="E19" s="34" t="n">
        <x:v>60</x:v>
      </x:c>
      <x:c r="F19" s="35" t="n">
        <x:v>46427</x:v>
      </x:c>
      <x:c r="G19" s="35" t="n">
        <x:v>46496</x:v>
      </x:c>
      <x:c r="H19" s="34" t="str">
        <x:v>MEP Manager</x:v>
      </x:c>
      <x:c r="I19" s="34" t="n">
        <x:v>36</x:v>
      </x:c>
      <x:c r="J19" s="36" t="n">
        <x:v>0</x:v>
      </x:c>
      <x:c r="K19" s="34" t="str">
        <x:v>Not Started</x:v>
      </x:c>
      <x:c r="L19" s="34" t="str">
        <x:v>High</x:v>
      </x:c>
      <x:c r="M19" s="34" t="str">
        <x:v>Zone-by-zone release</x:v>
      </x:c>
    </x:row>
    <x:row r="20">
      <x:c r="A20" s="34" t="str">
        <x:v>A019</x:v>
      </x:c>
      <x:c r="B20" s="34" t="str">
        <x:v>5.2</x:v>
      </x:c>
      <x:c r="C20" s="34" t="str">
        <x:v>Internal plaster and screed</x:v>
      </x:c>
      <x:c r="D20" s="34" t="str">
        <x:v>A016,A018</x:v>
      </x:c>
      <x:c r="E20" s="34" t="n">
        <x:v>40</x:v>
      </x:c>
      <x:c r="F20" s="35" t="n">
        <x:v>46497</x:v>
      </x:c>
      <x:c r="G20" s="35" t="n">
        <x:v>46543</x:v>
      </x:c>
      <x:c r="H20" s="34" t="str">
        <x:v>Finishing Manager</x:v>
      </x:c>
      <x:c r="I20" s="34" t="n">
        <x:v>38</x:v>
      </x:c>
      <x:c r="J20" s="36" t="n">
        <x:v>0</x:v>
      </x:c>
      <x:c r="K20" s="34" t="str">
        <x:v>Not Started</x:v>
      </x:c>
      <x:c r="L20" s="34" t="str">
        <x:v>Medium</x:v>
      </x:c>
      <x:c r="M20" s="34" t="str"/>
    </x:row>
    <x:row r="21">
      <x:c r="A21" s="34" t="str">
        <x:v>A020</x:v>
      </x:c>
      <x:c r="B21" s="34" t="str">
        <x:v>5.3</x:v>
      </x:c>
      <x:c r="C21" s="34" t="str">
        <x:v>Ceilings and partitions</x:v>
      </x:c>
      <x:c r="D21" s="34" t="str">
        <x:v>A019</x:v>
      </x:c>
      <x:c r="E21" s="34" t="n">
        <x:v>35</x:v>
      </x:c>
      <x:c r="F21" s="35" t="n">
        <x:v>46545</x:v>
      </x:c>
      <x:c r="G21" s="35" t="n">
        <x:v>46584</x:v>
      </x:c>
      <x:c r="H21" s="34" t="str">
        <x:v>Finishing Manager</x:v>
      </x:c>
      <x:c r="I21" s="34" t="n">
        <x:v>32</x:v>
      </x:c>
      <x:c r="J21" s="36" t="n">
        <x:v>0</x:v>
      </x:c>
      <x:c r="K21" s="34" t="str">
        <x:v>Not Started</x:v>
      </x:c>
      <x:c r="L21" s="34" t="str">
        <x:v>Medium</x:v>
      </x:c>
      <x:c r="M21" s="34" t="str"/>
    </x:row>
    <x:row r="22">
      <x:c r="A22" s="34" t="str">
        <x:v>A021</x:v>
      </x:c>
      <x:c r="B22" s="34" t="str">
        <x:v>5.4</x:v>
      </x:c>
      <x:c r="C22" s="34" t="str">
        <x:v>Flooring, painting and joinery</x:v>
      </x:c>
      <x:c r="D22" s="34" t="str">
        <x:v>A020</x:v>
      </x:c>
      <x:c r="E22" s="34" t="n">
        <x:v>30</x:v>
      </x:c>
      <x:c r="F22" s="35" t="n">
        <x:v>46585</x:v>
      </x:c>
      <x:c r="G22" s="35" t="n">
        <x:v>46619</x:v>
      </x:c>
      <x:c r="H22" s="34" t="str">
        <x:v>Finishing Manager</x:v>
      </x:c>
      <x:c r="I22" s="34" t="n">
        <x:v>40</x:v>
      </x:c>
      <x:c r="J22" s="36" t="n">
        <x:v>0</x:v>
      </x:c>
      <x:c r="K22" s="34" t="str">
        <x:v>Not Started</x:v>
      </x:c>
      <x:c r="L22" s="34" t="str">
        <x:v>High</x:v>
      </x:c>
      <x:c r="M22" s="34" t="str">
        <x:v>Compressed finish period</x:v>
      </x:c>
    </x:row>
    <x:row r="23">
      <x:c r="A23" s="34" t="str">
        <x:v>A022</x:v>
      </x:c>
      <x:c r="B23" s="34" t="str">
        <x:v>6.1</x:v>
      </x:c>
      <x:c r="C23" s="34" t="str">
        <x:v>MEP second fix and equipment</x:v>
      </x:c>
      <x:c r="D23" s="34" t="str">
        <x:v>A019</x:v>
      </x:c>
      <x:c r="E23" s="34" t="n">
        <x:v>40</x:v>
      </x:c>
      <x:c r="F23" s="35" t="n">
        <x:v>46545</x:v>
      </x:c>
      <x:c r="G23" s="35" t="n">
        <x:v>46591</x:v>
      </x:c>
      <x:c r="H23" s="34" t="str">
        <x:v>MEP Manager</x:v>
      </x:c>
      <x:c r="I23" s="34" t="n">
        <x:v>42</x:v>
      </x:c>
      <x:c r="J23" s="36" t="n">
        <x:v>0</x:v>
      </x:c>
      <x:c r="K23" s="34" t="str">
        <x:v>Not Started</x:v>
      </x:c>
      <x:c r="L23" s="34" t="str">
        <x:v>High</x:v>
      </x:c>
      <x:c r="M23" s="34" t="str"/>
    </x:row>
    <x:row r="24">
      <x:c r="A24" s="34" t="str">
        <x:v>A023</x:v>
      </x:c>
      <x:c r="B24" s="34" t="str">
        <x:v>6.2</x:v>
      </x:c>
      <x:c r="C24" s="34" t="str">
        <x:v>Testing and commissioning</x:v>
      </x:c>
      <x:c r="D24" s="34" t="str">
        <x:v>A021,A022</x:v>
      </x:c>
      <x:c r="E24" s="34" t="n">
        <x:v>15</x:v>
      </x:c>
      <x:c r="F24" s="35" t="n">
        <x:v>46620</x:v>
      </x:c>
      <x:c r="G24" s="35" t="n">
        <x:v>46637</x:v>
      </x:c>
      <x:c r="H24" s="34" t="str">
        <x:v>Commissioning Manager</x:v>
      </x:c>
      <x:c r="I24" s="34" t="n">
        <x:v>18</x:v>
      </x:c>
      <x:c r="J24" s="36" t="n">
        <x:v>0</x:v>
      </x:c>
      <x:c r="K24" s="34" t="str">
        <x:v>Not Started</x:v>
      </x:c>
      <x:c r="L24" s="34" t="str">
        <x:v>High</x:v>
      </x:c>
      <x:c r="M24" s="34" t="str">
        <x:v>Exceeds target date unless recovered</x:v>
      </x:c>
    </x:row>
    <x:row r="25">
      <x:c r="A25" s="34" t="str">
        <x:v>A024</x:v>
      </x:c>
      <x:c r="B25" s="34" t="str">
        <x:v>7.1</x:v>
      </x:c>
      <x:c r="C25" s="34" t="str">
        <x:v>External works and landscaping</x:v>
      </x:c>
      <x:c r="D25" s="34" t="str">
        <x:v>A017</x:v>
      </x:c>
      <x:c r="E25" s="34" t="n">
        <x:v>25</x:v>
      </x:c>
      <x:c r="F25" s="35" t="n">
        <x:v>46528</x:v>
      </x:c>
      <x:c r="G25" s="35" t="n">
        <x:v>46556</x:v>
      </x:c>
      <x:c r="H25" s="34" t="str">
        <x:v>Site Manager</x:v>
      </x:c>
      <x:c r="I25" s="34" t="n">
        <x:v>18</x:v>
      </x:c>
      <x:c r="J25" s="36" t="n">
        <x:v>0</x:v>
      </x:c>
      <x:c r="K25" s="34" t="str">
        <x:v>Not Started</x:v>
      </x:c>
      <x:c r="L25" s="34" t="str">
        <x:v>Low</x:v>
      </x:c>
      <x:c r="M25" s="34" t="str"/>
    </x:row>
    <x:row r="26">
      <x:c r="A26" s="34" t="str">
        <x:v>A025</x:v>
      </x:c>
      <x:c r="B26" s="34" t="str">
        <x:v>7.2</x:v>
      </x:c>
      <x:c r="C26" s="34" t="str">
        <x:v>Final inspection, snagging and handover</x:v>
      </x:c>
      <x:c r="D26" s="34" t="str">
        <x:v>A023,A024</x:v>
      </x:c>
      <x:c r="E26" s="34" t="n">
        <x:v>12</x:v>
      </x:c>
      <x:c r="F26" s="35" t="n">
        <x:v>46638</x:v>
      </x:c>
      <x:c r="G26" s="35" t="n">
        <x:v>46651</x:v>
      </x:c>
      <x:c r="H26" s="34" t="str">
        <x:v>Project Manager</x:v>
      </x:c>
      <x:c r="I26" s="34" t="n">
        <x:v>20</x:v>
      </x:c>
      <x:c r="J26" s="36" t="n">
        <x:v>0</x:v>
      </x:c>
      <x:c r="K26" s="34" t="str">
        <x:v>Not Started</x:v>
      </x:c>
      <x:c r="L26" s="34" t="str">
        <x:v>High</x:v>
      </x:c>
      <x:c r="M26" s="34" t="str">
        <x:v>Current plan is 21 days late</x:v>
      </x:c>
    </x:row>
  </x:sheetData>
  <x:conditionalFormatting sqref="J2:J26">
    <x:cfRule type="dataBar" priority="1">
      <x:dataBar>
        <x:cfvo type="min"/>
        <x:cfvo type="max"/>
        <x:color rgb="FF5B9BD5"/>
      </x:dataBar>
      <x:extLst>
        <x:ext xmlns:x14="http://schemas.microsoft.com/office/spreadsheetml/2009/9/main" uri="{B025F937-C7B1-47D3-B67F-A62EFF666E3E}">
          <x14:id>{E1E71059-4C8E-CE9A-749E-BC988D28C33F}</x14:id>
        </x:ext>
      </x:extLst>
    </x:cfRule>
  </x:conditionalFormatting>
  <x:conditionalFormatting sqref="K2:K26">
    <x:cfRule type="expression" dxfId="0" priority="2">
      <x:formula>K2="Completed"</x:formula>
    </x:cfRule>
    <x:cfRule type="expression" dxfId="1" priority="3">
      <x:formula>K2="In Progress"</x:formula>
    </x:cfRule>
    <x:cfRule type="expression" dxfId="2" priority="4">
      <x:formula>K2="On Hold"</x:formula>
    </x:cfRule>
  </x:conditionalFormatting>
  <x:dataValidations count="2">
    <x:dataValidation type="list" sqref="K2:K26">
      <x:formula1>"Not Started,In Progress,Completed,On Hold"</x:formula1>
    </x:dataValidation>
    <x:dataValidation type="list" sqref="L2:L26">
      <x:formula1>"Low,Medium,High,Critical"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66f652e69e24e5e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E1E71059-4C8E-CE9A-749E-BC988D28C33F}">
            <x14:dataBar gradient="1">
              <x14:cfvo type="min"/>
              <x14:cfvo type="max"/>
              <x14:fillColor rgb="FF5B9BD5"/>
            </x14:dataBar>
          </x14:cfRule>
          <xm:sqref>J2:J26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13" hidden="0" customWidth="1"/>
    <x:col min="4" max="4" width="13" hidden="0" customWidth="1"/>
    <x:col min="5" max="5" width="12" hidden="0" customWidth="1"/>
    <x:col min="6" max="6" width="19" hidden="0" customWidth="1"/>
    <x:col min="7" max="7" width="20" hidden="0" customWidth="1"/>
    <x:col min="8" max="8" width="24" hidden="0" customWidth="1"/>
    <x:col min="9" max="9" width="16" hidden="0" customWidth="1"/>
    <x:col min="10" max="10" width="38" hidden="0" customWidth="1"/>
  </x:cols>
  <x:sheetData>
    <x:row r="1">
      <x:c r="A1" s="14" t="str">
        <x:v>Resource ID</x:v>
      </x:c>
      <x:c r="B1" s="14" t="str">
        <x:v>Resource / Trade</x:v>
      </x:c>
      <x:c r="C1" s="14" t="str">
        <x:v>Type</x:v>
      </x:c>
      <x:c r="D1" s="14" t="str">
        <x:v>Available Qty</x:v>
      </x:c>
      <x:c r="E1" s="14" t="str">
        <x:v>Unit</x:v>
      </x:c>
      <x:c r="F1" s="14" t="str">
        <x:v>Standard Rate / Day</x:v>
      </x:c>
      <x:c r="G1" s="14" t="str">
        <x:v>Planned Utilization %</x:v>
      </x:c>
      <x:c r="H1" s="14" t="str">
        <x:v>Supplier / Employer</x:v>
      </x:c>
      <x:c r="I1" s="14" t="str">
        <x:v>Lead Time (days)</x:v>
      </x:c>
      <x:c r="J1" s="14" t="str">
        <x:v>Constraint / Comment</x:v>
      </x:c>
    </x:row>
    <x:row r="2">
      <x:c r="A2" s="34" t="str">
        <x:v>R001</x:v>
      </x:c>
      <x:c r="B2" s="34" t="str">
        <x:v>Project Manager</x:v>
      </x:c>
      <x:c r="C2" s="34" t="str">
        <x:v>Staff</x:v>
      </x:c>
      <x:c r="D2" s="34" t="n">
        <x:v>1</x:v>
      </x:c>
      <x:c r="E2" s="34" t="str">
        <x:v>person</x:v>
      </x:c>
      <x:c r="F2" s="40" t="n">
        <x:v>450</x:v>
      </x:c>
      <x:c r="G2" s="36" t="n">
        <x:v>1</x:v>
      </x:c>
      <x:c r="H2" s="34" t="str">
        <x:v>Main Contractor</x:v>
      </x:c>
      <x:c r="I2" s="34" t="n">
        <x:v>0</x:v>
      </x:c>
      <x:c r="J2" s="34" t="str">
        <x:v>Full-time</x:v>
      </x:c>
    </x:row>
    <x:row r="3">
      <x:c r="A3" s="34" t="str">
        <x:v>R002</x:v>
      </x:c>
      <x:c r="B3" s="34" t="str">
        <x:v>Site Engineers</x:v>
      </x:c>
      <x:c r="C3" s="34" t="str">
        <x:v>Staff</x:v>
      </x:c>
      <x:c r="D3" s="34" t="n">
        <x:v>4</x:v>
      </x:c>
      <x:c r="E3" s="34" t="str">
        <x:v>persons</x:v>
      </x:c>
      <x:c r="F3" s="40" t="n">
        <x:v>220</x:v>
      </x:c>
      <x:c r="G3" s="36" t="n">
        <x:v>0.9</x:v>
      </x:c>
      <x:c r="H3" s="34" t="str">
        <x:v>Main Contractor</x:v>
      </x:c>
      <x:c r="I3" s="34" t="n">
        <x:v>0</x:v>
      </x:c>
      <x:c r="J3" s="34" t="str">
        <x:v>One engineer assigned to night work during major pours</x:v>
      </x:c>
    </x:row>
    <x:row r="4">
      <x:c r="A4" s="34" t="str">
        <x:v>R003</x:v>
      </x:c>
      <x:c r="B4" s="34" t="str">
        <x:v>Safety Officers</x:v>
      </x:c>
      <x:c r="C4" s="34" t="str">
        <x:v>Staff</x:v>
      </x:c>
      <x:c r="D4" s="34" t="n">
        <x:v>2</x:v>
      </x:c>
      <x:c r="E4" s="34" t="str">
        <x:v>persons</x:v>
      </x:c>
      <x:c r="F4" s="40" t="n">
        <x:v>180</x:v>
      </x:c>
      <x:c r="G4" s="36" t="n">
        <x:v>0.85</x:v>
      </x:c>
      <x:c r="H4" s="34" t="str">
        <x:v>Main Contractor</x:v>
      </x:c>
      <x:c r="I4" s="34" t="n">
        <x:v>0</x:v>
      </x:c>
      <x:c r="J4" s="34" t="str">
        <x:v>Additional officer required above 120 workers</x:v>
      </x:c>
    </x:row>
    <x:row r="5">
      <x:c r="A5" s="34" t="str">
        <x:v>R004</x:v>
      </x:c>
      <x:c r="B5" s="34" t="str">
        <x:v>Tower Crane</x:v>
      </x:c>
      <x:c r="C5" s="34" t="str">
        <x:v>Equipment</x:v>
      </x:c>
      <x:c r="D5" s="34" t="n">
        <x:v>1</x:v>
      </x:c>
      <x:c r="E5" s="34" t="str">
        <x:v>unit</x:v>
      </x:c>
      <x:c r="F5" s="40" t="n">
        <x:v>850</x:v>
      </x:c>
      <x:c r="G5" s="36" t="n">
        <x:v>0.95</x:v>
      </x:c>
      <x:c r="H5" s="34" t="str">
        <x:v>Leased</x:v>
      </x:c>
      <x:c r="I5" s="34" t="n">
        <x:v>30</x:v>
      </x:c>
      <x:c r="J5" s="34" t="str">
        <x:v>Critical shared resource</x:v>
      </x:c>
    </x:row>
    <x:row r="6">
      <x:c r="A6" s="34" t="str">
        <x:v>R005</x:v>
      </x:c>
      <x:c r="B6" s="34" t="str">
        <x:v>Mobile Crane 80T</x:v>
      </x:c>
      <x:c r="C6" s="34" t="str">
        <x:v>Equipment</x:v>
      </x:c>
      <x:c r="D6" s="34" t="n">
        <x:v>1</x:v>
      </x:c>
      <x:c r="E6" s="34" t="str">
        <x:v>unit</x:v>
      </x:c>
      <x:c r="F6" s="40" t="n">
        <x:v>1250</x:v>
      </x:c>
      <x:c r="G6" s="36" t="n">
        <x:v>0.35</x:v>
      </x:c>
      <x:c r="H6" s="34" t="str">
        <x:v>Local Supplier</x:v>
      </x:c>
      <x:c r="I6" s="34" t="n">
        <x:v>7</x:v>
      </x:c>
      <x:c r="J6" s="34" t="str">
        <x:v>Booked only for heavy lifts</x:v>
      </x:c>
    </x:row>
    <x:row r="7">
      <x:c r="A7" s="34" t="str">
        <x:v>R006</x:v>
      </x:c>
      <x:c r="B7" s="34" t="str">
        <x:v>Excavators</x:v>
      </x:c>
      <x:c r="C7" s="34" t="str">
        <x:v>Equipment</x:v>
      </x:c>
      <x:c r="D7" s="34" t="n">
        <x:v>2</x:v>
      </x:c>
      <x:c r="E7" s="34" t="str">
        <x:v>units</x:v>
      </x:c>
      <x:c r="F7" s="40" t="n">
        <x:v>600</x:v>
      </x:c>
      <x:c r="G7" s="36" t="n">
        <x:v>0.8</x:v>
      </x:c>
      <x:c r="H7" s="34" t="str">
        <x:v>Leased</x:v>
      </x:c>
      <x:c r="I7" s="34" t="n">
        <x:v>5</x:v>
      </x:c>
      <x:c r="J7" s="34" t="str">
        <x:v>Possible rock breaker attachment required</x:v>
      </x:c>
    </x:row>
    <x:row r="8">
      <x:c r="A8" s="34" t="str">
        <x:v>R007</x:v>
      </x:c>
      <x:c r="B8" s="34" t="str">
        <x:v>Dump Trucks</x:v>
      </x:c>
      <x:c r="C8" s="34" t="str">
        <x:v>Equipment</x:v>
      </x:c>
      <x:c r="D8" s="34" t="n">
        <x:v>8</x:v>
      </x:c>
      <x:c r="E8" s="34" t="str">
        <x:v>units</x:v>
      </x:c>
      <x:c r="F8" s="40" t="n">
        <x:v>220</x:v>
      </x:c>
      <x:c r="G8" s="36" t="n">
        <x:v>0.75</x:v>
      </x:c>
      <x:c r="H8" s="34" t="str">
        <x:v>Haulage Subcontractor</x:v>
      </x:c>
      <x:c r="I8" s="34" t="n">
        <x:v>3</x:v>
      </x:c>
      <x:c r="J8" s="34" t="str">
        <x:v>City traffic restrictions apply</x:v>
      </x:c>
    </x:row>
    <x:row r="9">
      <x:c r="A9" s="34" t="str">
        <x:v>R008</x:v>
      </x:c>
      <x:c r="B9" s="34" t="str">
        <x:v>Concrete Pump</x:v>
      </x:c>
      <x:c r="C9" s="34" t="str">
        <x:v>Equipment</x:v>
      </x:c>
      <x:c r="D9" s="34" t="n">
        <x:v>1</x:v>
      </x:c>
      <x:c r="E9" s="34" t="str">
        <x:v>unit</x:v>
      </x:c>
      <x:c r="F9" s="40" t="n">
        <x:v>700</x:v>
      </x:c>
      <x:c r="G9" s="36" t="n">
        <x:v>0.45</x:v>
      </x:c>
      <x:c r="H9" s="34" t="str">
        <x:v>Concrete Supplier</x:v>
      </x:c>
      <x:c r="I9" s="34" t="n">
        <x:v>2</x:v>
      </x:c>
      <x:c r="J9" s="34" t="str">
        <x:v>Reserve 72 hours before major pours</x:v>
      </x:c>
    </x:row>
    <x:row r="10">
      <x:c r="A10" s="34" t="str">
        <x:v>R009</x:v>
      </x:c>
      <x:c r="B10" s="34" t="str">
        <x:v>Carpenters</x:v>
      </x:c>
      <x:c r="C10" s="34" t="str">
        <x:v>Labor</x:v>
      </x:c>
      <x:c r="D10" s="34" t="n">
        <x:v>24</x:v>
      </x:c>
      <x:c r="E10" s="34" t="str">
        <x:v>workers</x:v>
      </x:c>
      <x:c r="F10" s="40" t="n">
        <x:v>95</x:v>
      </x:c>
      <x:c r="G10" s="36" t="n">
        <x:v>0.9</x:v>
      </x:c>
      <x:c r="H10" s="34" t="str">
        <x:v>Main Contractor</x:v>
      </x:c>
      <x:c r="I10" s="34" t="n">
        <x:v>0</x:v>
      </x:c>
      <x:c r="J10" s="34" t="str">
        <x:v>Peak demand during structural cycles</x:v>
      </x:c>
    </x:row>
    <x:row r="11">
      <x:c r="A11" s="34" t="str">
        <x:v>R010</x:v>
      </x:c>
      <x:c r="B11" s="34" t="str">
        <x:v>Steel Fixers</x:v>
      </x:c>
      <x:c r="C11" s="34" t="str">
        <x:v>Labor</x:v>
      </x:c>
      <x:c r="D11" s="34" t="n">
        <x:v>22</x:v>
      </x:c>
      <x:c r="E11" s="34" t="str">
        <x:v>workers</x:v>
      </x:c>
      <x:c r="F11" s="40" t="n">
        <x:v>105</x:v>
      </x:c>
      <x:c r="G11" s="36" t="n">
        <x:v>0.9</x:v>
      </x:c>
      <x:c r="H11" s="34" t="str">
        <x:v>Subcontractor A</x:v>
      </x:c>
      <x:c r="I11" s="34" t="n">
        <x:v>7</x:v>
      </x:c>
      <x:c r="J11" s="34" t="str">
        <x:v>Shortage risk in peak season</x:v>
      </x:c>
    </x:row>
    <x:row r="12">
      <x:c r="A12" s="34" t="str">
        <x:v>R011</x:v>
      </x:c>
      <x:c r="B12" s="34" t="str">
        <x:v>Masons</x:v>
      </x:c>
      <x:c r="C12" s="34" t="str">
        <x:v>Labor</x:v>
      </x:c>
      <x:c r="D12" s="34" t="n">
        <x:v>18</x:v>
      </x:c>
      <x:c r="E12" s="34" t="str">
        <x:v>workers</x:v>
      </x:c>
      <x:c r="F12" s="40" t="n">
        <x:v>85</x:v>
      </x:c>
      <x:c r="G12" s="36" t="n">
        <x:v>0.8</x:v>
      </x:c>
      <x:c r="H12" s="34" t="str">
        <x:v>Subcontractor B</x:v>
      </x:c>
      <x:c r="I12" s="34" t="n">
        <x:v>5</x:v>
      </x:c>
      <x:c r="J12" s="34" t="str"/>
    </x:row>
    <x:row r="13">
      <x:c r="A13" s="34" t="str">
        <x:v>R012</x:v>
      </x:c>
      <x:c r="B13" s="34" t="str">
        <x:v>Electricians</x:v>
      </x:c>
      <x:c r="C13" s="34" t="str">
        <x:v>Labor</x:v>
      </x:c>
      <x:c r="D13" s="34" t="n">
        <x:v>20</x:v>
      </x:c>
      <x:c r="E13" s="34" t="str">
        <x:v>workers</x:v>
      </x:c>
      <x:c r="F13" s="40" t="n">
        <x:v>110</x:v>
      </x:c>
      <x:c r="G13" s="36" t="n">
        <x:v>0.75</x:v>
      </x:c>
      <x:c r="H13" s="34" t="str">
        <x:v>MEP Subcontractor</x:v>
      </x:c>
      <x:c r="I13" s="34" t="n">
        <x:v>10</x:v>
      </x:c>
      <x:c r="J13" s="34" t="str"/>
    </x:row>
    <x:row r="14">
      <x:c r="A14" s="34" t="str">
        <x:v>R013</x:v>
      </x:c>
      <x:c r="B14" s="34" t="str">
        <x:v>Plumbers</x:v>
      </x:c>
      <x:c r="C14" s="34" t="str">
        <x:v>Labor</x:v>
      </x:c>
      <x:c r="D14" s="34" t="n">
        <x:v>16</x:v>
      </x:c>
      <x:c r="E14" s="34" t="str">
        <x:v>workers</x:v>
      </x:c>
      <x:c r="F14" s="40" t="n">
        <x:v>105</x:v>
      </x:c>
      <x:c r="G14" s="36" t="n">
        <x:v>0.75</x:v>
      </x:c>
      <x:c r="H14" s="34" t="str">
        <x:v>MEP Subcontractor</x:v>
      </x:c>
      <x:c r="I14" s="34" t="n">
        <x:v>10</x:v>
      </x:c>
      <x:c r="J14" s="34" t="str"/>
    </x:row>
    <x:row r="15">
      <x:c r="A15" s="34" t="str">
        <x:v>R014</x:v>
      </x:c>
      <x:c r="B15" s="34" t="str">
        <x:v>HVAC Technicians</x:v>
      </x:c>
      <x:c r="C15" s="34" t="str">
        <x:v>Labor</x:v>
      </x:c>
      <x:c r="D15" s="34" t="n">
        <x:v>12</x:v>
      </x:c>
      <x:c r="E15" s="34" t="str">
        <x:v>workers</x:v>
      </x:c>
      <x:c r="F15" s="40" t="n">
        <x:v>125</x:v>
      </x:c>
      <x:c r="G15" s="36" t="n">
        <x:v>0.7</x:v>
      </x:c>
      <x:c r="H15" s="34" t="str">
        <x:v>MEP Subcontractor</x:v>
      </x:c>
      <x:c r="I15" s="34" t="n">
        <x:v>21</x:v>
      </x:c>
      <x:c r="J15" s="34" t="str">
        <x:v>Long-lead specialist availability</x:v>
      </x:c>
    </x:row>
    <x:row r="16">
      <x:c r="A16" s="34" t="str">
        <x:v>R015</x:v>
      </x:c>
      <x:c r="B16" s="34" t="str">
        <x:v>Finishing Workers</x:v>
      </x:c>
      <x:c r="C16" s="34" t="str">
        <x:v>Labor</x:v>
      </x:c>
      <x:c r="D16" s="34" t="n">
        <x:v>30</x:v>
      </x:c>
      <x:c r="E16" s="34" t="str">
        <x:v>workers</x:v>
      </x:c>
      <x:c r="F16" s="40" t="n">
        <x:v>90</x:v>
      </x:c>
      <x:c r="G16" s="36" t="n">
        <x:v>0.8</x:v>
      </x:c>
      <x:c r="H16" s="34" t="str">
        <x:v>Finishes Subcontractor</x:v>
      </x:c>
      <x:c r="I16" s="34" t="n">
        <x:v>14</x:v>
      </x:c>
      <x:c r="J16" s="34" t="str">
        <x:v>May require second shift to recover schedule</x:v>
      </x:c>
    </x:row>
  </x:sheetData>
  <x:conditionalFormatting sqref="G2:G16">
    <x:cfRule type="dataBar" priority="1">
      <x:dataBar>
        <x:cfvo type="min"/>
        <x:cfvo type="max"/>
        <x:color rgb="FF70AD47"/>
      </x:dataBar>
      <x:extLst>
        <x:ext xmlns:x14="http://schemas.microsoft.com/office/spreadsheetml/2009/9/main" uri="{B025F937-C7B1-47D3-B67F-A62EFF666E3E}">
          <x14:id>{956E188E-D323-6BFF-5E3C-21CB44E698B2}</x14:id>
        </x:ext>
      </x:extLst>
    </x:cfRule>
  </x:conditionalFormatting>
  <x:pageMargins left="0.7" right="0.7" top="0.75" bottom="0.75" header="0.3" footer="0.3"/>
  <x:tableParts count="1">
    <x:tablePart xmlns:r="http://schemas.openxmlformats.org/officeDocument/2006/relationships" r:id="Rbfc1d361260a43ed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956E188E-D323-6BFF-5E3C-21CB44E698B2}">
            <x14:dataBar gradient="1">
              <x14:cfvo type="min"/>
              <x14:cfvo type="max"/>
              <x14:fillColor rgb="FF70AD47"/>
            </x14:dataBar>
          </x14:cfRule>
          <xm:sqref>G2:G16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3" hidden="0" customWidth="1"/>
    <x:col min="3" max="3" width="18" hidden="0" customWidth="1"/>
    <x:col min="4" max="4" width="18" hidden="0" customWidth="1"/>
    <x:col min="5" max="5" width="20" hidden="0" customWidth="1"/>
    <x:col min="6" max="6" width="20" hidden="0" customWidth="1"/>
    <x:col min="7" max="7" width="19" hidden="0" customWidth="1"/>
    <x:col min="8" max="8" width="19" hidden="0" customWidth="1"/>
    <x:col min="9" max="9" width="12" hidden="0" customWidth="1"/>
    <x:col min="10" max="10" width="43" hidden="0" customWidth="1"/>
  </x:cols>
  <x:sheetData>
    <x:row r="1">
      <x:c r="A1" s="14" t="str">
        <x:v>Cost Code</x:v>
      </x:c>
      <x:c r="B1" s="14" t="str">
        <x:v>Package</x:v>
      </x:c>
      <x:c r="C1" s="14" t="str">
        <x:v>Original Budget</x:v>
      </x:c>
      <x:c r="D1" s="14" t="str">
        <x:v>Committed Cost</x:v>
      </x:c>
      <x:c r="E1" s="14" t="str">
        <x:v>Actual Cost to Date</x:v>
      </x:c>
      <x:c r="F1" s="14" t="str">
        <x:v>Forecast to Complete</x:v>
      </x:c>
      <x:c r="G1" s="14" t="str">
        <x:v>Forecast Final Cost</x:v>
      </x:c>
      <x:c r="H1" s="14" t="str">
        <x:v>Variance to Budget</x:v>
      </x:c>
      <x:c r="I1" s="14" t="str">
        <x:v>% Spent</x:v>
      </x:c>
      <x:c r="J1" s="14" t="str">
        <x:v>Comment</x:v>
      </x:c>
    </x:row>
    <x:row r="2">
      <x:c r="A2" s="34" t="str">
        <x:v>C100</x:v>
      </x:c>
      <x:c r="B2" s="34" t="str">
        <x:v>Preliminaries and site management</x:v>
      </x:c>
      <x:c r="C2" s="40" t="n">
        <x:v>420000</x:v>
      </x:c>
      <x:c r="D2" s="40" t="n">
        <x:v>310000</x:v>
      </x:c>
      <x:c r="E2" s="40" t="n">
        <x:v>185000</x:v>
      </x:c>
      <x:c r="F2" s="40" t="n">
        <x:v>255000</x:v>
      </x:c>
      <x:c r="G2" s="40" t="n">
        <x:f>E2+F2</x:f>
        <x:v>440000</x:v>
      </x:c>
      <x:c r="H2" s="40" t="n">
        <x:f>C2-G2</x:f>
        <x:v>-20000</x:v>
      </x:c>
      <x:c r="I2" s="36" t="n">
        <x:f>IF(C2=0,0,E2/C2)</x:f>
        <x:v>0.44047619047619047</x:v>
      </x:c>
      <x:c r="J2" s="34" t="str">
        <x:v>Temporary utilities running above allowance</x:v>
      </x:c>
    </x:row>
    <x:row r="3">
      <x:c r="A3" s="34" t="str">
        <x:v>C200</x:v>
      </x:c>
      <x:c r="B3" s="34" t="str">
        <x:v>Excavation, shoring and substructure</x:v>
      </x:c>
      <x:c r="C3" s="40" t="n">
        <x:v>610000</x:v>
      </x:c>
      <x:c r="D3" s="40" t="n">
        <x:v>525000</x:v>
      </x:c>
      <x:c r="E3" s="40" t="n">
        <x:v>142000</x:v>
      </x:c>
      <x:c r="F3" s="40" t="n">
        <x:v>495000</x:v>
      </x:c>
      <x:c r="G3" s="40" t="n">
        <x:f>E3+F3</x:f>
        <x:v>637000</x:v>
      </x:c>
      <x:c r="H3" s="40" t="n">
        <x:f>C3-G3</x:f>
        <x:v>-27000</x:v>
      </x:c>
      <x:c r="I3" s="36" t="n">
        <x:f>IF(C3=0,0,E3/C3)</x:f>
        <x:v>0.23278688524590163</x:v>
      </x:c>
      <x:c r="J3" s="34" t="str">
        <x:v>Potential rock excavation claim not included</x:v>
      </x:c>
    </x:row>
    <x:row r="4">
      <x:c r="A4" s="34" t="str">
        <x:v>C300</x:v>
      </x:c>
      <x:c r="B4" s="34" t="str">
        <x:v>Structural concrete frame</x:v>
      </x:c>
      <x:c r="C4" s="40" t="n">
        <x:v>1050000</x:v>
      </x:c>
      <x:c r="D4" s="40" t="n">
        <x:v>910000</x:v>
      </x:c>
      <x:c r="E4" s="40" t="n">
        <x:v>0</x:v>
      </x:c>
      <x:c r="F4" s="40" t="n">
        <x:v>1080000</x:v>
      </x:c>
      <x:c r="G4" s="40" t="n">
        <x:f>E4+F4</x:f>
        <x:v>1080000</x:v>
      </x:c>
      <x:c r="H4" s="40" t="n">
        <x:f>C4-G4</x:f>
        <x:v>-30000</x:v>
      </x:c>
      <x:c r="I4" s="36" t="n">
        <x:f>IF(C4=0,0,E4/C4)</x:f>
        <x:v>0</x:v>
      </x:c>
      <x:c r="J4" s="34" t="str">
        <x:v>Steel price escalation exposure</x:v>
      </x:c>
    </x:row>
    <x:row r="5">
      <x:c r="A5" s="34" t="str">
        <x:v>C400</x:v>
      </x:c>
      <x:c r="B5" s="34" t="str">
        <x:v>Façade and external envelope</x:v>
      </x:c>
      <x:c r="C5" s="40" t="n">
        <x:v>730000</x:v>
      </x:c>
      <x:c r="D5" s="40" t="n">
        <x:v>615000</x:v>
      </x:c>
      <x:c r="E5" s="40" t="n">
        <x:v>0</x:v>
      </x:c>
      <x:c r="F5" s="40" t="n">
        <x:v>760000</x:v>
      </x:c>
      <x:c r="G5" s="40" t="n">
        <x:f>E5+F5</x:f>
        <x:v>760000</x:v>
      </x:c>
      <x:c r="H5" s="40" t="n">
        <x:f>C5-G5</x:f>
        <x:v>-30000</x:v>
      </x:c>
      <x:c r="I5" s="36" t="n">
        <x:f>IF(C5=0,0,E5/C5)</x:f>
        <x:v>0</x:v>
      </x:c>
      <x:c r="J5" s="34" t="str">
        <x:v>Glazing quotation valid for 30 days</x:v>
      </x:c>
    </x:row>
    <x:row r="6">
      <x:c r="A6" s="34" t="str">
        <x:v>C500</x:v>
      </x:c>
      <x:c r="B6" s="34" t="str">
        <x:v>Mechanical systems</x:v>
      </x:c>
      <x:c r="C6" s="40" t="n">
        <x:v>640000</x:v>
      </x:c>
      <x:c r="D6" s="40" t="n">
        <x:v>525000</x:v>
      </x:c>
      <x:c r="E6" s="40" t="n">
        <x:v>0</x:v>
      </x:c>
      <x:c r="F6" s="40" t="n">
        <x:v>665000</x:v>
      </x:c>
      <x:c r="G6" s="40" t="n">
        <x:f>E6+F6</x:f>
        <x:v>665000</x:v>
      </x:c>
      <x:c r="H6" s="40" t="n">
        <x:f>C6-G6</x:f>
        <x:v>-25000</x:v>
      </x:c>
      <x:c r="I6" s="36" t="n">
        <x:f>IF(C6=0,0,E6/C6)</x:f>
        <x:v>0</x:v>
      </x:c>
      <x:c r="J6" s="34" t="str">
        <x:v>Chiller procurement pending</x:v>
      </x:c>
    </x:row>
    <x:row r="7">
      <x:c r="A7" s="34" t="str">
        <x:v>C600</x:v>
      </x:c>
      <x:c r="B7" s="34" t="str">
        <x:v>Electrical and low-current systems</x:v>
      </x:c>
      <x:c r="C7" s="40" t="n">
        <x:v>520000</x:v>
      </x:c>
      <x:c r="D7" s="40" t="n">
        <x:v>435000</x:v>
      </x:c>
      <x:c r="E7" s="40" t="n">
        <x:v>0</x:v>
      </x:c>
      <x:c r="F7" s="40" t="n">
        <x:v>535000</x:v>
      </x:c>
      <x:c r="G7" s="40" t="n">
        <x:f>E7+F7</x:f>
        <x:v>535000</x:v>
      </x:c>
      <x:c r="H7" s="40" t="n">
        <x:f>C7-G7</x:f>
        <x:v>-15000</x:v>
      </x:c>
      <x:c r="I7" s="36" t="n">
        <x:f>IF(C7=0,0,E7/C7)</x:f>
        <x:v>0</x:v>
      </x:c>
      <x:c r="J7" s="34" t="str">
        <x:v>Generator specification under review</x:v>
      </x:c>
    </x:row>
    <x:row r="8">
      <x:c r="A8" s="34" t="str">
        <x:v>C700</x:v>
      </x:c>
      <x:c r="B8" s="34" t="str">
        <x:v>Interior finishes and joinery</x:v>
      </x:c>
      <x:c r="C8" s="40" t="n">
        <x:v>560000</x:v>
      </x:c>
      <x:c r="D8" s="40" t="n">
        <x:v>210000</x:v>
      </x:c>
      <x:c r="E8" s="40" t="n">
        <x:v>0</x:v>
      </x:c>
      <x:c r="F8" s="40" t="n">
        <x:v>590000</x:v>
      </x:c>
      <x:c r="G8" s="40" t="n">
        <x:f>E8+F8</x:f>
        <x:v>590000</x:v>
      </x:c>
      <x:c r="H8" s="40" t="n">
        <x:f>C8-G8</x:f>
        <x:v>-30000</x:v>
      </x:c>
      <x:c r="I8" s="36" t="n">
        <x:f>IF(C8=0,0,E8/C8)</x:f>
        <x:v>0</x:v>
      </x:c>
      <x:c r="J8" s="34" t="str">
        <x:v>Final material selections not frozen</x:v>
      </x:c>
    </x:row>
    <x:row r="9">
      <x:c r="A9" s="34" t="str">
        <x:v>C800</x:v>
      </x:c>
      <x:c r="B9" s="34" t="str">
        <x:v>External works and landscaping</x:v>
      </x:c>
      <x:c r="C9" s="40" t="n">
        <x:v>160000</x:v>
      </x:c>
      <x:c r="D9" s="40" t="n">
        <x:v>55000</x:v>
      </x:c>
      <x:c r="E9" s="40" t="n">
        <x:v>0</x:v>
      </x:c>
      <x:c r="F9" s="40" t="n">
        <x:v>175000</x:v>
      </x:c>
      <x:c r="G9" s="40" t="n">
        <x:f>E9+F9</x:f>
        <x:v>175000</x:v>
      </x:c>
      <x:c r="H9" s="40" t="n">
        <x:f>C9-G9</x:f>
        <x:v>-15000</x:v>
      </x:c>
      <x:c r="I9" s="36" t="n">
        <x:f>IF(C9=0,0,E9/C9)</x:f>
        <x:v>0</x:v>
      </x:c>
      <x:c r="J9" s="34" t="str">
        <x:v>Drainage redesign may increase quantities</x:v>
      </x:c>
    </x:row>
    <x:row r="10">
      <x:c r="A10" s="34" t="str">
        <x:v>C900</x:v>
      </x:c>
      <x:c r="B10" s="34" t="str">
        <x:v>Testing, commissioning and handover</x:v>
      </x:c>
      <x:c r="C10" s="40" t="n">
        <x:v>80000</x:v>
      </x:c>
      <x:c r="D10" s="40" t="n">
        <x:v>10000</x:v>
      </x:c>
      <x:c r="E10" s="40" t="n">
        <x:v>0</x:v>
      </x:c>
      <x:c r="F10" s="40" t="n">
        <x:v>90000</x:v>
      </x:c>
      <x:c r="G10" s="40" t="n">
        <x:f>E10+F10</x:f>
        <x:v>90000</x:v>
      </x:c>
      <x:c r="H10" s="40" t="n">
        <x:f>C10-G10</x:f>
        <x:v>-10000</x:v>
      </x:c>
      <x:c r="I10" s="36" t="n">
        <x:f>IF(C10=0,0,E10/C10)</x:f>
        <x:v>0</x:v>
      </x:c>
      <x:c r="J10" s="34" t="str"/>
    </x:row>
    <x:row r="11">
      <x:c r="A11" s="34" t="str">
        <x:v>C950</x:v>
      </x:c>
      <x:c r="B11" s="34" t="str">
        <x:v>Contingency</x:v>
      </x:c>
      <x:c r="C11" s="40" t="n">
        <x:v>80000</x:v>
      </x:c>
      <x:c r="D11" s="40" t="n">
        <x:v>0</x:v>
      </x:c>
      <x:c r="E11" s="40" t="n">
        <x:v>0</x:v>
      </x:c>
      <x:c r="F11" s="40" t="n">
        <x:v>45000</x:v>
      </x:c>
      <x:c r="G11" s="40" t="n">
        <x:f>E11+F11</x:f>
        <x:v>45000</x:v>
      </x:c>
      <x:c r="H11" s="40" t="n">
        <x:f>C11-G11</x:f>
        <x:v>35000</x:v>
      </x:c>
      <x:c r="I11" s="36" t="n">
        <x:f>IF(C11=0,0,E11/C11)</x:f>
        <x:v>0</x:v>
      </x:c>
      <x:c r="J11" s="34" t="str">
        <x:v>Remaining management reserve</x:v>
      </x:c>
    </x:row>
    <x:row r="12">
      <x:c r="A12" s="34"/>
      <x:c r="B12" s="34"/>
      <x:c r="C12" s="34"/>
      <x:c r="D12" s="34"/>
      <x:c r="E12" s="34"/>
      <x:c r="F12" s="34"/>
      <x:c r="G12" s="34"/>
      <x:c r="H12" s="34"/>
      <x:c r="I12" s="34"/>
      <x:c r="J12" s="34"/>
    </x:row>
    <x:row r="13">
      <x:c r="A13" s="14" t="str">
        <x:v>KPI</x:v>
      </x:c>
      <x:c r="B13" s="14" t="str">
        <x:v>Value</x:v>
      </x:c>
      <x:c r="C13" s="34"/>
      <x:c r="D13" s="34"/>
      <x:c r="E13" s="34"/>
      <x:c r="F13" s="34"/>
      <x:c r="G13" s="34"/>
      <x:c r="H13" s="34"/>
      <x:c r="I13" s="34"/>
      <x:c r="J13" s="34"/>
    </x:row>
    <x:row r="14">
      <x:c r="A14" s="34" t="str">
        <x:v>Total Original Budget</x:v>
      </x:c>
      <x:c r="B14" s="40" t="n">
        <x:f>SUM(C2:C11)</x:f>
        <x:v>4850000</x:v>
      </x:c>
      <x:c r="C14" s="34"/>
      <x:c r="D14" s="34"/>
      <x:c r="E14" s="34"/>
      <x:c r="F14" s="34"/>
      <x:c r="G14" s="34"/>
      <x:c r="H14" s="34"/>
      <x:c r="I14" s="34"/>
      <x:c r="J14" s="34"/>
    </x:row>
    <x:row r="15">
      <x:c r="A15" s="34" t="str">
        <x:v>Forecast Final Cost</x:v>
      </x:c>
      <x:c r="B15" s="40" t="n">
        <x:f>SUM(G2:G11)</x:f>
        <x:v>5017000</x:v>
      </x:c>
      <x:c r="C15" s="34"/>
      <x:c r="D15" s="34"/>
      <x:c r="E15" s="34"/>
      <x:c r="F15" s="34"/>
      <x:c r="G15" s="34"/>
      <x:c r="H15" s="34"/>
      <x:c r="I15" s="34"/>
      <x:c r="J15" s="34"/>
    </x:row>
    <x:row r="16">
      <x:c r="A16" s="34" t="str">
        <x:v>Forecast Variance</x:v>
      </x:c>
      <x:c r="B16" s="40" t="n">
        <x:f>B14-B15</x:f>
        <x:v>-167000</x:v>
      </x:c>
      <x:c r="C16" s="34"/>
      <x:c r="D16" s="34"/>
      <x:c r="E16" s="34"/>
      <x:c r="F16" s="34"/>
      <x:c r="G16" s="34"/>
      <x:c r="H16" s="34"/>
      <x:c r="I16" s="34"/>
      <x:c r="J16" s="34"/>
    </x:row>
    <x:row r="17">
      <x:c r="A17" s="34" t="str">
        <x:v>Forecast Overrun %</x:v>
      </x:c>
      <x:c r="B17" s="44" t="n">
        <x:f>IF(B14=0,0,(B15-B14)/B14)</x:f>
        <x:v>0.03443298969072165</x:v>
      </x:c>
      <x:c r="C17" s="34"/>
      <x:c r="D17" s="34"/>
      <x:c r="E17" s="34"/>
      <x:c r="F17" s="34"/>
      <x:c r="G17" s="34"/>
      <x:c r="H17" s="34"/>
      <x:c r="I17" s="34"/>
      <x:c r="J17" s="34"/>
    </x:row>
  </x:sheetData>
  <x:conditionalFormatting sqref="H2:H11">
    <x:cfRule type="expression" dxfId="3" priority="1">
      <x:formula>H2&lt;0</x:formula>
    </x:cfRule>
    <x:cfRule type="expression" dxfId="4" priority="2">
      <x:formula>H2&gt;=0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2735bcfc14de4067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0" hidden="0" customWidth="1"/>
    <x:col min="3" max="3" width="17" hidden="0" customWidth="1"/>
    <x:col min="4" max="4" width="17" hidden="0" customWidth="1"/>
    <x:col min="5" max="5" width="25" hidden="0" customWidth="1"/>
    <x:col min="6" max="6" width="24" hidden="0" customWidth="1"/>
    <x:col min="7" max="7" width="16" hidden="0" customWidth="1"/>
    <x:col min="8" max="8" width="24" hidden="0" customWidth="1"/>
    <x:col min="9" max="9" width="13" hidden="0" customWidth="1"/>
    <x:col min="10" max="10" width="17" hidden="0" customWidth="1"/>
    <x:col min="11" max="11" width="44" hidden="0" customWidth="1"/>
  </x:cols>
  <x:sheetData>
    <x:row r="1">
      <x:c r="A1" s="14" t="str">
        <x:v>Package ID</x:v>
      </x:c>
      <x:c r="B1" s="14" t="str">
        <x:v>Package</x:v>
      </x:c>
      <x:c r="C1" s="14" t="str">
        <x:v>Required On Site</x:v>
      </x:c>
      <x:c r="D1" s="14" t="str">
        <x:v>Planned PO Date</x:v>
      </x:c>
      <x:c r="E1" s="14" t="str">
        <x:v>Supplier</x:v>
      </x:c>
      <x:c r="F1" s="14" t="str">
        <x:v>Quotation Status</x:v>
      </x:c>
      <x:c r="G1" s="14" t="str">
        <x:v>Lead Time (days)</x:v>
      </x:c>
      <x:c r="H1" s="14" t="str">
        <x:v>Current Status</x:v>
      </x:c>
      <x:c r="I1" s="14" t="str">
        <x:v>Risk Rating</x:v>
      </x:c>
      <x:c r="J1" s="14" t="str">
        <x:v>Estimated Value</x:v>
      </x:c>
      <x:c r="K1" s="14" t="str">
        <x:v>Action Required</x:v>
      </x:c>
    </x:row>
    <x:row r="2">
      <x:c r="A2" s="34" t="str">
        <x:v>P001</x:v>
      </x:c>
      <x:c r="B2" s="34" t="str">
        <x:v>Reinforcement steel</x:v>
      </x:c>
      <x:c r="C2" s="35" t="n">
        <x:v>46327</x:v>
      </x:c>
      <x:c r="D2" s="35" t="n">
        <x:v>46285</x:v>
      </x:c>
      <x:c r="E2" s="34" t="str">
        <x:v>Levant Steel</x:v>
      </x:c>
      <x:c r="F2" s="34" t="str">
        <x:v>3 quotations received</x:v>
      </x:c>
      <x:c r="G2" s="34" t="n">
        <x:v>21</x:v>
      </x:c>
      <x:c r="H2" s="34" t="str">
        <x:v>Technical evaluation</x:v>
      </x:c>
      <x:c r="I2" s="34" t="str">
        <x:v>High</x:v>
      </x:c>
      <x:c r="J2" s="40" t="n">
        <x:v>510000</x:v>
      </x:c>
      <x:c r="K2" s="34" t="str">
        <x:v>Lock price and issue PO before quotation expiry</x:v>
      </x:c>
    </x:row>
    <x:row r="3">
      <x:c r="A3" s="34" t="str">
        <x:v>P002</x:v>
      </x:c>
      <x:c r="B3" s="34" t="str">
        <x:v>Ready-mix concrete</x:v>
      </x:c>
      <x:c r="C3" s="35" t="n">
        <x:v>46325</x:v>
      </x:c>
      <x:c r="D3" s="35" t="n">
        <x:v>46290</x:v>
      </x:c>
      <x:c r="E3" s="34" t="str">
        <x:v>Beirut Concrete Co.</x:v>
      </x:c>
      <x:c r="F3" s="34" t="str">
        <x:v>Negotiation</x:v>
      </x:c>
      <x:c r="G3" s="34" t="n">
        <x:v>7</x:v>
      </x:c>
      <x:c r="H3" s="34" t="str">
        <x:v>Commercial review</x:v>
      </x:c>
      <x:c r="I3" s="34" t="str">
        <x:v>Medium</x:v>
      </x:c>
      <x:c r="J3" s="40" t="n">
        <x:v>430000</x:v>
      </x:c>
      <x:c r="K3" s="34" t="str">
        <x:v>Confirm pumping and night-pour rates</x:v>
      </x:c>
    </x:row>
    <x:row r="4">
      <x:c r="A4" s="34" t="str">
        <x:v>P003</x:v>
      </x:c>
      <x:c r="B4" s="34" t="str">
        <x:v>Aluminium façade and glazing</x:v>
      </x:c>
      <x:c r="C4" s="35" t="n">
        <x:v>46456</x:v>
      </x:c>
      <x:c r="D4" s="35" t="n">
        <x:v>46310</x:v>
      </x:c>
      <x:c r="E4" s="34" t="str">
        <x:v>Cedars Façade Systems</x:v>
      </x:c>
      <x:c r="F4" s="34" t="str">
        <x:v>Preferred bidder selected</x:v>
      </x:c>
      <x:c r="G4" s="34" t="n">
        <x:v>120</x:v>
      </x:c>
      <x:c r="H4" s="34" t="str">
        <x:v>Awaiting client approval</x:v>
      </x:c>
      <x:c r="I4" s="34" t="str">
        <x:v>Critical</x:v>
      </x:c>
      <x:c r="J4" s="40" t="n">
        <x:v>690000</x:v>
      </x:c>
      <x:c r="K4" s="34" t="str">
        <x:v>Approve shop-drawing schedule and release advance payment</x:v>
      </x:c>
    </x:row>
    <x:row r="5">
      <x:c r="A5" s="34" t="str">
        <x:v>P004</x:v>
      </x:c>
      <x:c r="B5" s="34" t="str">
        <x:v>Chillers and AHUs</x:v>
      </x:c>
      <x:c r="C5" s="35" t="n">
        <x:v>46508</x:v>
      </x:c>
      <x:c r="D5" s="35" t="n">
        <x:v>46296</x:v>
      </x:c>
      <x:c r="E5" s="34" t="str">
        <x:v>Regional HVAC Supplier</x:v>
      </x:c>
      <x:c r="F5" s="34" t="str">
        <x:v>Technical clarification</x:v>
      </x:c>
      <x:c r="G5" s="34" t="n">
        <x:v>150</x:v>
      </x:c>
      <x:c r="H5" s="34" t="str">
        <x:v>Delayed</x:v>
      </x:c>
      <x:c r="I5" s="34" t="str">
        <x:v>Critical</x:v>
      </x:c>
      <x:c r="J5" s="40" t="n">
        <x:v>310000</x:v>
      </x:c>
      <x:c r="K5" s="34" t="str">
        <x:v>Freeze design and obtain client decision within 10 days</x:v>
      </x:c>
    </x:row>
    <x:row r="6">
      <x:c r="A6" s="34" t="str">
        <x:v>P005</x:v>
      </x:c>
      <x:c r="B6" s="34" t="str">
        <x:v>Main electrical panels</x:v>
      </x:c>
      <x:c r="C6" s="35" t="n">
        <x:v>46522</x:v>
      </x:c>
      <x:c r="D6" s="35" t="n">
        <x:v>46327</x:v>
      </x:c>
      <x:c r="E6" s="34" t="str">
        <x:v>Power Systems SAL</x:v>
      </x:c>
      <x:c r="F6" s="34" t="str">
        <x:v>2 quotations received</x:v>
      </x:c>
      <x:c r="G6" s="34" t="n">
        <x:v>90</x:v>
      </x:c>
      <x:c r="H6" s="34" t="str">
        <x:v>Technical evaluation</x:v>
      </x:c>
      <x:c r="I6" s="34" t="str">
        <x:v>High</x:v>
      </x:c>
      <x:c r="J6" s="40" t="n">
        <x:v>175000</x:v>
      </x:c>
      <x:c r="K6" s="34" t="str">
        <x:v>Close short-circuit study</x:v>
      </x:c>
    </x:row>
    <x:row r="7">
      <x:c r="A7" s="34" t="str">
        <x:v>P006</x:v>
      </x:c>
      <x:c r="B7" s="34" t="str">
        <x:v>Diesel generator</x:v>
      </x:c>
      <x:c r="C7" s="35" t="n">
        <x:v>46527</x:v>
      </x:c>
      <x:c r="D7" s="35" t="n">
        <x:v>46341</x:v>
      </x:c>
      <x:c r="E7" s="34" t="str">
        <x:v>GenPro</x:v>
      </x:c>
      <x:c r="F7" s="34" t="str">
        <x:v>Specification under review</x:v>
      </x:c>
      <x:c r="G7" s="34" t="n">
        <x:v>105</x:v>
      </x:c>
      <x:c r="H7" s="34" t="str">
        <x:v>On Hold</x:v>
      </x:c>
      <x:c r="I7" s="34" t="str">
        <x:v>High</x:v>
      </x:c>
      <x:c r="J7" s="40" t="n">
        <x:v>120000</x:v>
      </x:c>
      <x:c r="K7" s="34" t="str">
        <x:v>Confirm acoustic and emissions requirements</x:v>
      </x:c>
    </x:row>
    <x:row r="8">
      <x:c r="A8" s="34" t="str">
        <x:v>P007</x:v>
      </x:c>
      <x:c r="B8" s="34" t="str">
        <x:v>Elevators</x:v>
      </x:c>
      <x:c r="C8" s="35" t="n">
        <x:v>46539</x:v>
      </x:c>
      <x:c r="D8" s="35" t="n">
        <x:v>46315</x:v>
      </x:c>
      <x:c r="E8" s="34" t="str">
        <x:v>LiftTech</x:v>
      </x:c>
      <x:c r="F8" s="34" t="str">
        <x:v>Preferred bidder selected</x:v>
      </x:c>
      <x:c r="G8" s="34" t="n">
        <x:v>180</x:v>
      </x:c>
      <x:c r="H8" s="34" t="str">
        <x:v>Awaiting contract</x:v>
      </x:c>
      <x:c r="I8" s="34" t="str">
        <x:v>Critical</x:v>
      </x:c>
      <x:c r="J8" s="40" t="n">
        <x:v>225000</x:v>
      </x:c>
      <x:c r="K8" s="34" t="str">
        <x:v>Issue letter of intent immediately</x:v>
      </x:c>
    </x:row>
    <x:row r="9">
      <x:c r="A9" s="34" t="str">
        <x:v>P008</x:v>
      </x:c>
      <x:c r="B9" s="34" t="str">
        <x:v>Raised flooring</x:v>
      </x:c>
      <x:c r="C9" s="35" t="n">
        <x:v>46569</x:v>
      </x:c>
      <x:c r="D9" s="35" t="n">
        <x:v>46402</x:v>
      </x:c>
      <x:c r="E9" s="34" t="str">
        <x:v>FloorGrid</x:v>
      </x:c>
      <x:c r="F9" s="34" t="str">
        <x:v>Budget quotation only</x:v>
      </x:c>
      <x:c r="G9" s="34" t="n">
        <x:v>75</x:v>
      </x:c>
      <x:c r="H9" s="34" t="str">
        <x:v>Not Started</x:v>
      </x:c>
      <x:c r="I9" s="34" t="str">
        <x:v>Medium</x:v>
      </x:c>
      <x:c r="J9" s="40" t="n">
        <x:v>95000</x:v>
      </x:c>
      <x:c r="K9" s="34" t="str">
        <x:v>Approve finish and loading criteria</x:v>
      </x:c>
    </x:row>
    <x:row r="10">
      <x:c r="A10" s="34" t="str">
        <x:v>P009</x:v>
      </x:c>
      <x:c r="B10" s="34" t="str">
        <x:v>Doors and architectural joinery</x:v>
      </x:c>
      <x:c r="C10" s="35" t="n">
        <x:v>46553</x:v>
      </x:c>
      <x:c r="D10" s="35" t="n">
        <x:v>46392</x:v>
      </x:c>
      <x:c r="E10" s="34" t="str">
        <x:v>Woodline</x:v>
      </x:c>
      <x:c r="F10" s="34" t="str">
        <x:v>Shop drawings pending</x:v>
      </x:c>
      <x:c r="G10" s="34" t="n">
        <x:v>90</x:v>
      </x:c>
      <x:c r="H10" s="34" t="str">
        <x:v>Design development</x:v>
      </x:c>
      <x:c r="I10" s="34" t="str">
        <x:v>High</x:v>
      </x:c>
      <x:c r="J10" s="40" t="n">
        <x:v>180000</x:v>
      </x:c>
      <x:c r="K10" s="34" t="str">
        <x:v>Freeze room data sheets</x:v>
      </x:c>
    </x:row>
  </x:sheetData>
  <x:conditionalFormatting sqref="I2:I10">
    <x:cfRule type="expression" dxfId="5" priority="1">
      <x:formula>I2="Critical"</x:formula>
    </x:cfRule>
    <x:cfRule type="expression" dxfId="6" priority="2">
      <x:formula>I2="High"</x:formula>
    </x:cfRule>
  </x:conditionalFormatting>
  <x:dataValidations count="2">
    <x:dataValidation type="list" sqref="H2:H10">
      <x:formula1>"Not Started,Technical evaluation,Commercial review,Design development,Awaiting client approval,Awaiting contract,Delayed,On Hold,Ordered"</x:formula1>
    </x:dataValidation>
    <x:dataValidation type="list" sqref="I2:I10">
      <x:formula1>"Low,Medium,High,Critical"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05390b6f11f4b4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0" hidden="0" customWidth="1"/>
    <x:col min="3" max="3" width="42" hidden="0" customWidth="1"/>
    <x:col min="4" max="4" width="16" hidden="0" customWidth="1"/>
    <x:col min="5" max="5" width="17" hidden="0" customWidth="1"/>
    <x:col min="6" max="6" width="14" hidden="0" customWidth="1"/>
    <x:col min="7" max="7" width="12" hidden="0" customWidth="1"/>
    <x:col min="8" max="8" width="12" hidden="0" customWidth="1"/>
    <x:col min="9" max="9" width="23" hidden="0" customWidth="1"/>
    <x:col min="10" max="10" width="48" hidden="0" customWidth="1"/>
    <x:col min="11" max="11" width="14" hidden="0" customWidth="1"/>
    <x:col min="12" max="12" width="15" hidden="0" customWidth="1"/>
  </x:cols>
  <x:sheetData>
    <x:row r="1">
      <x:c r="A1" s="14" t="str">
        <x:v>ID</x:v>
      </x:c>
      <x:c r="B1" s="14" t="str">
        <x:v>Type</x:v>
      </x:c>
      <x:c r="C1" s="14" t="str">
        <x:v>Description</x:v>
      </x:c>
      <x:c r="D1" s="14" t="str">
        <x:v>Category</x:v>
      </x:c>
      <x:c r="E1" s="14" t="str">
        <x:v>Probability (1-5)</x:v>
      </x:c>
      <x:c r="F1" s="14" t="str">
        <x:v>Impact (1-5)</x:v>
      </x:c>
      <x:c r="G1" s="14" t="str">
        <x:v>Risk Score</x:v>
      </x:c>
      <x:c r="H1" s="14" t="str">
        <x:v>Severity</x:v>
      </x:c>
      <x:c r="I1" s="14" t="str">
        <x:v>Owner</x:v>
      </x:c>
      <x:c r="J1" s="14" t="str">
        <x:v>Response / Mitigation</x:v>
      </x:c>
      <x:c r="K1" s="14" t="str">
        <x:v>Due Date</x:v>
      </x:c>
      <x:c r="L1" s="14" t="str">
        <x:v>Status</x:v>
      </x:c>
    </x:row>
    <x:row r="2">
      <x:c r="A2" s="34" t="str">
        <x:v>RI-01</x:v>
      </x:c>
      <x:c r="B2" s="34" t="str">
        <x:v>Risk</x:v>
      </x:c>
      <x:c r="C2" s="34" t="str">
        <x:v>Unexpected hard rock during excavation</x:v>
      </x:c>
      <x:c r="D2" s="34" t="str">
        <x:v>Technical</x:v>
      </x:c>
      <x:c r="E2" s="34" t="n">
        <x:v>4</x:v>
      </x:c>
      <x:c r="F2" s="34" t="n">
        <x:v>4</x:v>
      </x:c>
      <x:c r="G2" s="34" t="n">
        <x:f>E2*F2</x:f>
        <x:v>16</x:v>
      </x:c>
      <x:c r="H2" s="34" t="str">
        <x:f>IF(G2&gt;=20,"Critical",IF(G2&gt;=12,"High",IF(G2&gt;=6,"Medium","Low")))</x:f>
        <x:v>High</x:v>
      </x:c>
      <x:c r="I2" s="34" t="str">
        <x:v>Civil Manager</x:v>
      </x:c>
      <x:c r="J2" s="34" t="str">
        <x:v>Confirm borehole records; allow rock breaker and disposal route</x:v>
      </x:c>
      <x:c r="K2" s="35" t="n">
        <x:v>46290</x:v>
      </x:c>
      <x:c r="L2" s="34" t="str">
        <x:v>Open</x:v>
      </x:c>
    </x:row>
    <x:row r="3">
      <x:c r="A3" s="34" t="str">
        <x:v>RI-02</x:v>
      </x:c>
      <x:c r="B3" s="34" t="str">
        <x:v>Issue</x:v>
      </x:c>
      <x:c r="C3" s="34" t="str">
        <x:v>Temporary electrical connection is 8 days late</x:v>
      </x:c>
      <x:c r="D3" s="34" t="str">
        <x:v>Schedule</x:v>
      </x:c>
      <x:c r="E3" s="34" t="n">
        <x:v>5</x:v>
      </x:c>
      <x:c r="F3" s="34" t="n">
        <x:v>3</x:v>
      </x:c>
      <x:c r="G3" s="34" t="n">
        <x:f>E3*F3</x:f>
        <x:v>15</x:v>
      </x:c>
      <x:c r="H3" s="34" t="str">
        <x:f>IF(G3&gt;=20,"Critical",IF(G3&gt;=12,"High",IF(G3&gt;=6,"Medium","Low")))</x:f>
        <x:v>High</x:v>
      </x:c>
      <x:c r="I3" s="34" t="str">
        <x:v>Site Manager</x:v>
      </x:c>
      <x:c r="J3" s="34" t="str">
        <x:v>Rent temporary generator and escalate utility application</x:v>
      </x:c>
      <x:c r="K3" s="35" t="n">
        <x:v>46283</x:v>
      </x:c>
      <x:c r="L3" s="34" t="str">
        <x:v>In Progress</x:v>
      </x:c>
    </x:row>
    <x:row r="4">
      <x:c r="A4" s="34" t="str">
        <x:v>RI-03</x:v>
      </x:c>
      <x:c r="B4" s="34" t="str">
        <x:v>Risk</x:v>
      </x:c>
      <x:c r="C4" s="34" t="str">
        <x:v>Reinforcement steel price may rise after quotation validity</x:v>
      </x:c>
      <x:c r="D4" s="34" t="str">
        <x:v>Cost</x:v>
      </x:c>
      <x:c r="E4" s="34" t="n">
        <x:v>4</x:v>
      </x:c>
      <x:c r="F4" s="34" t="n">
        <x:v>4</x:v>
      </x:c>
      <x:c r="G4" s="34" t="n">
        <x:f>E4*F4</x:f>
        <x:v>16</x:v>
      </x:c>
      <x:c r="H4" s="34" t="str">
        <x:f>IF(G4&gt;=20,"Critical",IF(G4&gt;=12,"High",IF(G4&gt;=6,"Medium","Low")))</x:f>
        <x:v>High</x:v>
      </x:c>
      <x:c r="I4" s="34" t="str">
        <x:v>Commercial Manager</x:v>
      </x:c>
      <x:c r="J4" s="34" t="str">
        <x:v>Negotiate fixed price and early procurement</x:v>
      </x:c>
      <x:c r="K4" s="35" t="n">
        <x:v>46287</x:v>
      </x:c>
      <x:c r="L4" s="34" t="str">
        <x:v>Open</x:v>
      </x:c>
    </x:row>
    <x:row r="5">
      <x:c r="A5" s="34" t="str">
        <x:v>RI-04</x:v>
      </x:c>
      <x:c r="B5" s="34" t="str">
        <x:v>Risk</x:v>
      </x:c>
      <x:c r="C5" s="34" t="str">
        <x:v>Façade shop drawings may not be approved before fabrication slot</x:v>
      </x:c>
      <x:c r="D5" s="34" t="str">
        <x:v>Schedule</x:v>
      </x:c>
      <x:c r="E5" s="34" t="n">
        <x:v>4</x:v>
      </x:c>
      <x:c r="F5" s="34" t="n">
        <x:v>5</x:v>
      </x:c>
      <x:c r="G5" s="34" t="n">
        <x:f>E5*F5</x:f>
        <x:v>20</x:v>
      </x:c>
      <x:c r="H5" s="34" t="str">
        <x:f>IF(G5&gt;=20,"Critical",IF(G5&gt;=12,"High",IF(G5&gt;=6,"Medium","Low")))</x:f>
        <x:v>Critical</x:v>
      </x:c>
      <x:c r="I5" s="34" t="str">
        <x:v>Façade Manager</x:v>
      </x:c>
      <x:c r="J5" s="34" t="str">
        <x:v>Weekly design workshop and staged approvals</x:v>
      </x:c>
      <x:c r="K5" s="35" t="n">
        <x:v>46300</x:v>
      </x:c>
      <x:c r="L5" s="34" t="str">
        <x:v>Open</x:v>
      </x:c>
    </x:row>
    <x:row r="6">
      <x:c r="A6" s="34" t="str">
        <x:v>RI-05</x:v>
      </x:c>
      <x:c r="B6" s="34" t="str">
        <x:v>Risk</x:v>
      </x:c>
      <x:c r="C6" s="34" t="str">
        <x:v>MEP coordination clashes could delay first fix</x:v>
      </x:c>
      <x:c r="D6" s="34" t="str">
        <x:v>Technical</x:v>
      </x:c>
      <x:c r="E6" s="34" t="n">
        <x:v>3</x:v>
      </x:c>
      <x:c r="F6" s="34" t="n">
        <x:v>5</x:v>
      </x:c>
      <x:c r="G6" s="34" t="n">
        <x:f>E6*F6</x:f>
        <x:v>15</x:v>
      </x:c>
      <x:c r="H6" s="34" t="str">
        <x:f>IF(G6&gt;=20,"Critical",IF(G6&gt;=12,"High",IF(G6&gt;=6,"Medium","Low")))</x:f>
        <x:v>High</x:v>
      </x:c>
      <x:c r="I6" s="34" t="str">
        <x:v>BIM Manager</x:v>
      </x:c>
      <x:c r="J6" s="34" t="str">
        <x:v>Federated BIM clash review every week</x:v>
      </x:c>
      <x:c r="K6" s="35" t="n">
        <x:v>46371</x:v>
      </x:c>
      <x:c r="L6" s="34" t="str">
        <x:v>Open</x:v>
      </x:c>
    </x:row>
    <x:row r="7">
      <x:c r="A7" s="34" t="str">
        <x:v>RI-06</x:v>
      </x:c>
      <x:c r="B7" s="34" t="str">
        <x:v>Risk</x:v>
      </x:c>
      <x:c r="C7" s="34" t="str">
        <x:v>Shortage of steel fixers during regional peak season</x:v>
      </x:c>
      <x:c r="D7" s="34" t="str">
        <x:v>Resource</x:v>
      </x:c>
      <x:c r="E7" s="34" t="n">
        <x:v>3</x:v>
      </x:c>
      <x:c r="F7" s="34" t="n">
        <x:v>4</x:v>
      </x:c>
      <x:c r="G7" s="34" t="n">
        <x:f>E7*F7</x:f>
        <x:v>12</x:v>
      </x:c>
      <x:c r="H7" s="34" t="str">
        <x:f>IF(G7&gt;=20,"Critical",IF(G7&gt;=12,"High",IF(G7&gt;=6,"Medium","Low")))</x:f>
        <x:v>High</x:v>
      </x:c>
      <x:c r="I7" s="34" t="str">
        <x:v>Construction Manager</x:v>
      </x:c>
      <x:c r="J7" s="34" t="str">
        <x:v>Framework agreement with backup subcontractor</x:v>
      </x:c>
      <x:c r="K7" s="35" t="n">
        <x:v>46305</x:v>
      </x:c>
      <x:c r="L7" s="34" t="str">
        <x:v>Open</x:v>
      </x:c>
    </x:row>
    <x:row r="8">
      <x:c r="A8" s="34" t="str">
        <x:v>RI-07</x:v>
      </x:c>
      <x:c r="B8" s="34" t="str">
        <x:v>Risk</x:v>
      </x:c>
      <x:c r="C8" s="34" t="str">
        <x:v>Client delays final finish selections</x:v>
      </x:c>
      <x:c r="D8" s="34" t="str">
        <x:v>Stakeholder</x:v>
      </x:c>
      <x:c r="E8" s="34" t="n">
        <x:v>4</x:v>
      </x:c>
      <x:c r="F8" s="34" t="n">
        <x:v>4</x:v>
      </x:c>
      <x:c r="G8" s="34" t="n">
        <x:f>E8*F8</x:f>
        <x:v>16</x:v>
      </x:c>
      <x:c r="H8" s="34" t="str">
        <x:f>IF(G8&gt;=20,"Critical",IF(G8&gt;=12,"High",IF(G8&gt;=6,"Medium","Low")))</x:f>
        <x:v>High</x:v>
      </x:c>
      <x:c r="I8" s="34" t="str">
        <x:v>Project Manager</x:v>
      </x:c>
      <x:c r="J8" s="34" t="str">
        <x:v>Decision schedule with approval deadlines and mock-ups</x:v>
      </x:c>
      <x:c r="K8" s="35" t="n">
        <x:v>46356</x:v>
      </x:c>
      <x:c r="L8" s="34" t="str">
        <x:v>Open</x:v>
      </x:c>
    </x:row>
    <x:row r="9">
      <x:c r="A9" s="34" t="str">
        <x:v>RI-08</x:v>
      </x:c>
      <x:c r="B9" s="34" t="str">
        <x:v>Risk</x:v>
      </x:c>
      <x:c r="C9" s="34" t="str">
        <x:v>Urban traffic restrictions reduce truck productivity</x:v>
      </x:c>
      <x:c r="D9" s="34" t="str">
        <x:v>Logistics</x:v>
      </x:c>
      <x:c r="E9" s="34" t="n">
        <x:v>3</x:v>
      </x:c>
      <x:c r="F9" s="34" t="n">
        <x:v>3</x:v>
      </x:c>
      <x:c r="G9" s="34" t="n">
        <x:f>E9*F9</x:f>
        <x:v>9</x:v>
      </x:c>
      <x:c r="H9" s="34" t="str">
        <x:f>IF(G9&gt;=20,"Critical",IF(G9&gt;=12,"High",IF(G9&gt;=6,"Medium","Low")))</x:f>
        <x:v>Medium</x:v>
      </x:c>
      <x:c r="I9" s="34" t="str">
        <x:v>Logistics Coordinator</x:v>
      </x:c>
      <x:c r="J9" s="34" t="str">
        <x:v>Night deliveries and traffic permit</x:v>
      </x:c>
      <x:c r="K9" s="35" t="n">
        <x:v>46293</x:v>
      </x:c>
      <x:c r="L9" s="34" t="str">
        <x:v>Open</x:v>
      </x:c>
    </x:row>
    <x:row r="10">
      <x:c r="A10" s="34" t="str">
        <x:v>RI-09</x:v>
      </x:c>
      <x:c r="B10" s="34" t="str">
        <x:v>Issue</x:v>
      </x:c>
      <x:c r="C10" s="34" t="str">
        <x:v>Current baseline handover is 21 days after target date</x:v>
      </x:c>
      <x:c r="D10" s="34" t="str">
        <x:v>Schedule</x:v>
      </x:c>
      <x:c r="E10" s="34" t="n">
        <x:v>5</x:v>
      </x:c>
      <x:c r="F10" s="34" t="n">
        <x:v>5</x:v>
      </x:c>
      <x:c r="G10" s="34" t="n">
        <x:f>E10*F10</x:f>
        <x:v>25</x:v>
      </x:c>
      <x:c r="H10" s="34" t="str">
        <x:f>IF(G10&gt;=20,"Critical",IF(G10&gt;=12,"High",IF(G10&gt;=6,"Medium","Low")))</x:f>
        <x:v>Critical</x:v>
      </x:c>
      <x:c r="I10" s="34" t="str">
        <x:v>Planning Manager</x:v>
      </x:c>
      <x:c r="J10" s="34" t="str">
        <x:v>Develop recovery schedule using overlapping and second shifts</x:v>
      </x:c>
      <x:c r="K10" s="35" t="n">
        <x:v>46285</x:v>
      </x:c>
      <x:c r="L10" s="34" t="str">
        <x:v>In Progress</x:v>
      </x:c>
    </x:row>
    <x:row r="11">
      <x:c r="A11" s="34" t="str">
        <x:v>RI-10</x:v>
      </x:c>
      <x:c r="B11" s="34" t="str">
        <x:v>Risk</x:v>
      </x:c>
      <x:c r="C11" s="34" t="str">
        <x:v>Testing and commissioning records may be incomplete</x:v>
      </x:c>
      <x:c r="D11" s="34" t="str">
        <x:v>Quality</x:v>
      </x:c>
      <x:c r="E11" s="34" t="n">
        <x:v>2</x:v>
      </x:c>
      <x:c r="F11" s="34" t="n">
        <x:v>4</x:v>
      </x:c>
      <x:c r="G11" s="34" t="n">
        <x:f>E11*F11</x:f>
        <x:v>8</x:v>
      </x:c>
      <x:c r="H11" s="34" t="str">
        <x:f>IF(G11&gt;=20,"Critical",IF(G11&gt;=12,"High",IF(G11&gt;=6,"Medium","Low")))</x:f>
        <x:v>Medium</x:v>
      </x:c>
      <x:c r="I11" s="34" t="str">
        <x:v>Commissioning Manager</x:v>
      </x:c>
      <x:c r="J11" s="34" t="str">
        <x:v>Commissioning plan and document tracker from design stage</x:v>
      </x:c>
      <x:c r="K11" s="35" t="n">
        <x:v>46402</x:v>
      </x:c>
      <x:c r="L11" s="34" t="str">
        <x:v>Open</x:v>
      </x:c>
    </x:row>
  </x:sheetData>
  <x:conditionalFormatting sqref="H2:H11">
    <x:cfRule type="expression" dxfId="7" priority="1">
      <x:formula>H2="Critical"</x:formula>
    </x:cfRule>
    <x:cfRule type="expression" dxfId="8" priority="2">
      <x:formula>H2="High"</x:formula>
    </x:cfRule>
    <x:cfRule type="expression" dxfId="9" priority="3">
      <x:formula>H2="Medium"</x:formula>
    </x:cfRule>
  </x:conditionalFormatting>
  <x:dataValidations count="1">
    <x:dataValidation type="list" sqref="L2:L11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baa3b3fb5b94068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34" hidden="0" customWidth="1"/>
    <x:col min="4" max="4" width="12" hidden="0" customWidth="1"/>
    <x:col min="5" max="5" width="12" hidden="0" customWidth="1"/>
    <x:col min="6" max="6" width="28" hidden="0" customWidth="1"/>
    <x:col min="7" max="7" width="24" hidden="0" customWidth="1"/>
    <x:col min="8" max="8" width="22" hidden="0" customWidth="1"/>
    <x:col min="9" max="9" width="40" hidden="0" customWidth="1"/>
  </x:cols>
  <x:sheetData>
    <x:row r="1">
      <x:c r="A1" s="14" t="str">
        <x:v>Stakeholder</x:v>
      </x:c>
      <x:c r="B1" s="14" t="str">
        <x:v>Organization</x:v>
      </x:c>
      <x:c r="C1" s="14" t="str">
        <x:v>Role / Interest</x:v>
      </x:c>
      <x:c r="D1" s="14" t="str">
        <x:v>Influence</x:v>
      </x:c>
      <x:c r="E1" s="14" t="str">
        <x:v>Interest</x:v>
      </x:c>
      <x:c r="F1" s="14" t="str">
        <x:v>Communication Method</x:v>
      </x:c>
      <x:c r="G1" s="14" t="str">
        <x:v>Frequency</x:v>
      </x:c>
      <x:c r="H1" s="14" t="str">
        <x:v>Owner</x:v>
      </x:c>
      <x:c r="I1" s="14" t="str">
        <x:v>Current Concern</x:v>
      </x:c>
    </x:row>
    <x:row r="2">
      <x:c r="A2" s="34" t="str">
        <x:v>Project Sponsor</x:v>
      </x:c>
      <x:c r="B2" s="34" t="str">
        <x:v>Al Noor Properties</x:v>
      </x:c>
      <x:c r="C2" s="34" t="str">
        <x:v>Funding and strategic decisions</x:v>
      </x:c>
      <x:c r="D2" s="34" t="str">
        <x:v>High</x:v>
      </x:c>
      <x:c r="E2" s="34" t="str">
        <x:v>High</x:v>
      </x:c>
      <x:c r="F2" s="34" t="str">
        <x:v>Steering meeting and dashboard</x:v>
      </x:c>
      <x:c r="G2" s="34" t="str">
        <x:v>Monthly</x:v>
      </x:c>
      <x:c r="H2" s="34" t="str">
        <x:v>Project Manager</x:v>
      </x:c>
      <x:c r="I2" s="34" t="str">
        <x:v>Target completion must not slip</x:v>
      </x:c>
    </x:row>
    <x:row r="3">
      <x:c r="A3" s="34" t="str">
        <x:v>Client Project Manager</x:v>
      </x:c>
      <x:c r="B3" s="34" t="str">
        <x:v>Al Noor Properties</x:v>
      </x:c>
      <x:c r="C3" s="34" t="str">
        <x:v>Day-to-day client decisions</x:v>
      </x:c>
      <x:c r="D3" s="34" t="str">
        <x:v>High</x:v>
      </x:c>
      <x:c r="E3" s="34" t="str">
        <x:v>High</x:v>
      </x:c>
      <x:c r="F3" s="34" t="str">
        <x:v>Progress meeting</x:v>
      </x:c>
      <x:c r="G3" s="34" t="str">
        <x:v>Weekly</x:v>
      </x:c>
      <x:c r="H3" s="34" t="str">
        <x:v>Project Manager</x:v>
      </x:c>
      <x:c r="I3" s="34" t="str">
        <x:v>Design approvals and cost forecast</x:v>
      </x:c>
    </x:row>
    <x:row r="4">
      <x:c r="A4" s="34" t="str">
        <x:v>Lead Consultant</x:v>
      </x:c>
      <x:c r="B4" s="34" t="str">
        <x:v>Design Partners</x:v>
      </x:c>
      <x:c r="C4" s="34" t="str">
        <x:v>Design compliance and certification</x:v>
      </x:c>
      <x:c r="D4" s="34" t="str">
        <x:v>High</x:v>
      </x:c>
      <x:c r="E4" s="34" t="str">
        <x:v>High</x:v>
      </x:c>
      <x:c r="F4" s="34" t="str">
        <x:v>Technical coordination meeting</x:v>
      </x:c>
      <x:c r="G4" s="34" t="str">
        <x:v>Weekly</x:v>
      </x:c>
      <x:c r="H4" s="34" t="str">
        <x:v>Design Manager</x:v>
      </x:c>
      <x:c r="I4" s="34" t="str">
        <x:v>Timely RFIs and submittals</x:v>
      </x:c>
    </x:row>
    <x:row r="5">
      <x:c r="A5" s="34" t="str">
        <x:v>Municipality</x:v>
      </x:c>
      <x:c r="B5" s="34" t="str">
        <x:v>Beirut Municipality</x:v>
      </x:c>
      <x:c r="C5" s="34" t="str">
        <x:v>Permits and inspections</x:v>
      </x:c>
      <x:c r="D5" s="34" t="str">
        <x:v>High</x:v>
      </x:c>
      <x:c r="E5" s="34" t="str">
        <x:v>Medium</x:v>
      </x:c>
      <x:c r="F5" s="34" t="str">
        <x:v>Formal submissions</x:v>
      </x:c>
      <x:c r="G5" s="34" t="str">
        <x:v>As required</x:v>
      </x:c>
      <x:c r="H5" s="34" t="str">
        <x:v>Project Manager</x:v>
      </x:c>
      <x:c r="I5" s="34" t="str">
        <x:v>Compliance with permit conditions</x:v>
      </x:c>
    </x:row>
    <x:row r="6">
      <x:c r="A6" s="34" t="str">
        <x:v>Main Contractor Director</x:v>
      </x:c>
      <x:c r="B6" s="34" t="str">
        <x:v>BuildRight SAL</x:v>
      </x:c>
      <x:c r="C6" s="34" t="str">
        <x:v>Commercial and delivery performance</x:v>
      </x:c>
      <x:c r="D6" s="34" t="str">
        <x:v>High</x:v>
      </x:c>
      <x:c r="E6" s="34" t="str">
        <x:v>High</x:v>
      </x:c>
      <x:c r="F6" s="34" t="str">
        <x:v>Executive review</x:v>
      </x:c>
      <x:c r="G6" s="34" t="str">
        <x:v>Biweekly</x:v>
      </x:c>
      <x:c r="H6" s="34" t="str">
        <x:v>Project Manager</x:v>
      </x:c>
      <x:c r="I6" s="34" t="str">
        <x:v>Forecast overrun and schedule recovery</x:v>
      </x:c>
    </x:row>
    <x:row r="7">
      <x:c r="A7" s="34" t="str">
        <x:v>Subcontractors</x:v>
      </x:c>
      <x:c r="B7" s="34" t="str">
        <x:v>Multiple</x:v>
      </x:c>
      <x:c r="C7" s="34" t="str">
        <x:v>Execution of specialist packages</x:v>
      </x:c>
      <x:c r="D7" s="34" t="str">
        <x:v>Medium</x:v>
      </x:c>
      <x:c r="E7" s="34" t="str">
        <x:v>High</x:v>
      </x:c>
      <x:c r="F7" s="34" t="str">
        <x:v>Coordination meeting</x:v>
      </x:c>
      <x:c r="G7" s="34" t="str">
        <x:v>Weekly</x:v>
      </x:c>
      <x:c r="H7" s="34" t="str">
        <x:v>Construction Manager</x:v>
      </x:c>
      <x:c r="I7" s="34" t="str">
        <x:v>Workfront availability and payment</x:v>
      </x:c>
    </x:row>
    <x:row r="8">
      <x:c r="A8" s="34" t="str">
        <x:v>Local Neighbors</x:v>
      </x:c>
      <x:c r="B8" s="34" t="str">
        <x:v>Adjacent properties</x:v>
      </x:c>
      <x:c r="C8" s="34" t="str">
        <x:v>Noise, traffic and access</x:v>
      </x:c>
      <x:c r="D8" s="34" t="str">
        <x:v>Medium</x:v>
      </x:c>
      <x:c r="E8" s="34" t="str">
        <x:v>Medium</x:v>
      </x:c>
      <x:c r="F8" s="34" t="str">
        <x:v>Notices and hotline</x:v>
      </x:c>
      <x:c r="G8" s="34" t="str">
        <x:v>Before disruptive work</x:v>
      </x:c>
      <x:c r="H8" s="34" t="str">
        <x:v>Site Manager</x:v>
      </x:c>
      <x:c r="I8" s="34" t="str">
        <x:v>Night work and truck movement</x:v>
      </x:c>
    </x:row>
    <x:row r="9">
      <x:c r="A9" s="34" t="str">
        <x:v>Future Tenants</x:v>
      </x:c>
      <x:c r="B9" s="34" t="str">
        <x:v>To be confirmed</x:v>
      </x:c>
      <x:c r="C9" s="34" t="str">
        <x:v>Operational requirements</x:v>
      </x:c>
      <x:c r="D9" s="34" t="str">
        <x:v>Low</x:v>
      </x:c>
      <x:c r="E9" s="34" t="str">
        <x:v>Medium</x:v>
      </x:c>
      <x:c r="F9" s="34" t="str">
        <x:v>Client-led workshops</x:v>
      </x:c>
      <x:c r="G9" s="34" t="str">
        <x:v>Monthly from fit-out stage</x:v>
      </x:c>
      <x:c r="H9" s="34" t="str">
        <x:v>Architect</x:v>
      </x:c>
      <x:c r="I9" s="34" t="str">
        <x:v>Flexibility and handover readiness</x:v>
      </x:c>
    </x:row>
  </x:sheetData>
  <x:dataValidations count="1">
    <x:dataValidation type="list" sqref="D2:E9">
      <x:formula1>"Low,Medium,High"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7248eac0caf42dd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4" hidden="0" customWidth="1"/>
    <x:col min="3" max="3" width="22" hidden="0" customWidth="1"/>
    <x:col min="4" max="4" width="42" hidden="0" customWidth="1"/>
    <x:col min="5" max="5" width="30" hidden="0" customWidth="1"/>
    <x:col min="6" max="6" width="20" hidden="0" customWidth="1"/>
    <x:col min="7" max="7" width="15" hidden="0" customWidth="1"/>
    <x:col min="8" max="8" width="18" hidden="0" customWidth="1"/>
    <x:col min="9" max="9" width="24" hidden="0" customWidth="1"/>
    <x:col min="10" max="10" width="44" hidden="0" customWidth="1"/>
  </x:cols>
  <x:sheetData>
    <x:row r="1">
      <x:c r="A1" s="14" t="str">
        <x:v>Change ID</x:v>
      </x:c>
      <x:c r="B1" s="14" t="str">
        <x:v>Date Raised</x:v>
      </x:c>
      <x:c r="C1" s="14" t="str">
        <x:v>Raised By</x:v>
      </x:c>
      <x:c r="D1" s="14" t="str">
        <x:v>Description</x:v>
      </x:c>
      <x:c r="E1" s="14" t="str">
        <x:v>Reason</x:v>
      </x:c>
      <x:c r="F1" s="14" t="str">
        <x:v>Schedule Impact (days)</x:v>
      </x:c>
      <x:c r="G1" s="14" t="str">
        <x:v>Cost Impact</x:v>
      </x:c>
      <x:c r="H1" s="14" t="str">
        <x:v>Decision Needed By</x:v>
      </x:c>
      <x:c r="I1" s="14" t="str">
        <x:v>Status</x:v>
      </x:c>
      <x:c r="J1" s="14" t="str">
        <x:v>Decision / Comment</x:v>
      </x:c>
    </x:row>
    <x:row r="2">
      <x:c r="A2" s="34" t="str">
        <x:v>CR-001</x:v>
      </x:c>
      <x:c r="B2" s="35" t="n">
        <x:v>46279</x:v>
      </x:c>
      <x:c r="C2" s="34" t="str">
        <x:v>Client</x:v>
      </x:c>
      <x:c r="D2" s="34" t="str">
        <x:v>Add a 250 m² executive conference center on Level 4</x:v>
      </x:c>
      <x:c r="E2" s="34" t="str">
        <x:v>New tenant requirement</x:v>
      </x:c>
      <x:c r="F2" s="34" t="n">
        <x:v>18</x:v>
      </x:c>
      <x:c r="G2" s="40" t="n">
        <x:v>145000</x:v>
      </x:c>
      <x:c r="H2" s="35" t="n">
        <x:v>46293</x:v>
      </x:c>
      <x:c r="I2" s="34" t="str">
        <x:v>Under Review</x:v>
      </x:c>
      <x:c r="J2" s="34" t="str">
        <x:v>Requires structural and MEP design review</x:v>
      </x:c>
    </x:row>
    <x:row r="3">
      <x:c r="A3" s="34" t="str">
        <x:v>CR-002</x:v>
      </x:c>
      <x:c r="B3" s="35" t="n">
        <x:v>46281</x:v>
      </x:c>
      <x:c r="C3" s="34" t="str">
        <x:v>Consultant</x:v>
      </x:c>
      <x:c r="D3" s="34" t="str">
        <x:v>Upgrade façade glass specification to higher thermal performance</x:v>
      </x:c>
      <x:c r="E3" s="34" t="str">
        <x:v>Energy model compliance</x:v>
      </x:c>
      <x:c r="F3" s="34" t="n">
        <x:v>7</x:v>
      </x:c>
      <x:c r="G3" s="40" t="n">
        <x:v>85000</x:v>
      </x:c>
      <x:c r="H3" s="35" t="n">
        <x:v>46290</x:v>
      </x:c>
      <x:c r="I3" s="34" t="str">
        <x:v>Pending Client Decision</x:v>
      </x:c>
      <x:c r="J3" s="34" t="str">
        <x:v>May affect glazing procurement slot</x:v>
      </x:c>
    </x:row>
    <x:row r="4">
      <x:c r="A4" s="34" t="str">
        <x:v>CR-003</x:v>
      </x:c>
      <x:c r="B4" s="35" t="n">
        <x:v>46282</x:v>
      </x:c>
      <x:c r="C4" s="34" t="str">
        <x:v>Contractor</x:v>
      </x:c>
      <x:c r="D4" s="34" t="str">
        <x:v>Use temporary generator until permanent site power is available</x:v>
      </x:c>
      <x:c r="E4" s="34" t="str">
        <x:v>Utility delay</x:v>
      </x:c>
      <x:c r="F4" s="34" t="n">
        <x:v>-4</x:v>
      </x:c>
      <x:c r="G4" s="40" t="n">
        <x:v>18000</x:v>
      </x:c>
      <x:c r="H4" s="35" t="n">
        <x:v>46283</x:v>
      </x:c>
      <x:c r="I4" s="34" t="str">
        <x:v>Recommended</x:v>
      </x:c>
      <x:c r="J4" s="34" t="str">
        <x:v>Reduces mobilization delay</x:v>
      </x:c>
    </x:row>
  </x:sheetData>
  <x:dataValidations count="1">
    <x:dataValidation type="list" sqref="I2:I4">
      <x:formula1>"Under Review,Pending Client Decision,Approved,Rejected,Recommended"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c56976537614de4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18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5" t="str">
        <x:v>Construction Project Planning — Management Dashboard</x:v>
      </x:c>
      <x:c r="B1" s="5"/>
      <x:c r="C1" s="5"/>
      <x:c r="D1" s="5"/>
      <x:c r="E1" s="5"/>
      <x:c r="F1" s="5"/>
      <x:c r="G1" s="5"/>
      <x:c r="H1" s="5"/>
    </x:row>
    <x:row r="3">
      <x:c r="A3" s="14" t="str">
        <x:v>KPI</x:v>
      </x:c>
      <x:c r="B3" s="14" t="str">
        <x:v>Value</x:v>
      </x:c>
      <x:c r="D3" s="14" t="str">
        <x:v>Suggested Student Outputs</x:v>
      </x:c>
      <x:c r="E3" s="14" t="str"/>
      <x:c r="F3" s="14" t="str"/>
      <x:c r="G3" s="14" t="str"/>
      <x:c r="H3" s="14" t="str"/>
    </x:row>
    <x:row r="4" ht="27" customHeight="1">
      <x:c r="A4" t="str">
        <x:v>Contract / Budget</x:v>
      </x:c>
      <x:c r="B4" s="28" t="n">
        <x:f>'Cost Plan'!B14</x:f>
        <x:v>4850000</x:v>
      </x:c>
      <x:c r="D4" s="34" t="str">
        <x:v>1. Prepare a corrected baseline and recovery schedule</x:v>
      </x:c>
      <x:c r="E4" s="34" t="str"/>
      <x:c r="F4" s="34" t="str"/>
      <x:c r="G4" s="34" t="str"/>
      <x:c r="H4" s="34" t="str"/>
    </x:row>
    <x:row r="5" ht="27" customHeight="1">
      <x:c r="A5" t="str">
        <x:v>Forecast Final Cost</x:v>
      </x:c>
      <x:c r="B5" s="28" t="n">
        <x:f>'Cost Plan'!B15</x:f>
        <x:v>5017000</x:v>
      </x:c>
      <x:c r="D5" s="34" t="str">
        <x:v>2. Identify the critical path and schedule threats</x:v>
      </x:c>
      <x:c r="E5" s="34" t="str"/>
      <x:c r="F5" s="34" t="str"/>
      <x:c r="G5" s="34" t="str"/>
      <x:c r="H5" s="34" t="str"/>
    </x:row>
    <x:row r="6" ht="27" customHeight="1">
      <x:c r="A6" t="str">
        <x:v>Forecast Variance</x:v>
      </x:c>
      <x:c r="B6" s="28" t="n">
        <x:f>'Cost Plan'!B16</x:f>
        <x:v>-167000</x:v>
      </x:c>
      <x:c r="D6" s="34" t="str">
        <x:v>3. Prepare a cost forecast and explain major variances</x:v>
      </x:c>
      <x:c r="E6" s="34" t="str"/>
      <x:c r="F6" s="34" t="str"/>
      <x:c r="G6" s="34" t="str"/>
      <x:c r="H6" s="34" t="str"/>
    </x:row>
    <x:row r="7" ht="27" customHeight="1">
      <x:c r="A7" t="str">
        <x:v>Schedule Completion</x:v>
      </x:c>
      <x:c r="B7" s="42" t="n">
        <x:f>SUMPRODUCT('Activity Schedule'!E2:E26,'Activity Schedule'!J2:J26)/SUM('Activity Schedule'!E2:E26)</x:f>
        <x:v>0.04452690166975881</x:v>
      </x:c>
      <x:c r="D7" s="34" t="str">
        <x:v>4. Rank procurement priorities and recommend actions</x:v>
      </x:c>
      <x:c r="E7" s="34" t="str"/>
      <x:c r="F7" s="34" t="str"/>
      <x:c r="G7" s="34" t="str"/>
      <x:c r="H7" s="34" t="str"/>
    </x:row>
    <x:row r="8" ht="27" customHeight="1">
      <x:c r="A8" t="str">
        <x:v>Open Critical/High Risks</x:v>
      </x:c>
      <x:c r="B8" t="n">
        <x:f>COUNTIF('Risks and Issues'!H2:H11,"Critical")+COUNTIF('Risks and Issues'!H2:H11,"High")</x:f>
        <x:v>8</x:v>
      </x:c>
      <x:c r="D8" s="34" t="str">
        <x:v>5. Update the risk register after reviewing all files</x:v>
      </x:c>
      <x:c r="E8" s="34" t="str"/>
      <x:c r="F8" s="34" t="str"/>
      <x:c r="G8" s="34" t="str"/>
      <x:c r="H8" s="34" t="str"/>
    </x:row>
    <x:row r="9" ht="27" customHeight="1">
      <x:c r="A9" t="str">
        <x:v>Critical Procurement Items</x:v>
      </x:c>
      <x:c r="B9" t="n">
        <x:f>COUNTIF(Procurement!I2:I10,"Critical")</x:f>
        <x:v>3</x:v>
      </x:c>
      <x:c r="D9" s="34" t="str">
        <x:v>6. Produce a one-page executive report</x:v>
      </x:c>
      <x:c r="E9" s="34" t="str"/>
      <x:c r="F9" s="34" t="str"/>
      <x:c r="G9" s="34" t="str"/>
      <x:c r="H9" s="34" t="str"/>
    </x:row>
    <x:row r="10" ht="27" customHeight="1">
      <x:c r="D10" s="34" t="str">
        <x:v>7. Create a 6-slide client progress presentation</x:v>
      </x:c>
      <x:c r="E10" s="34" t="str"/>
      <x:c r="F10" s="34" t="str"/>
      <x:c r="G10" s="34" t="str"/>
      <x:c r="H10" s="34" t="str"/>
    </x:row>
  </x:sheetData>
  <x:mergeCells>
    <x:mergeCell ref="A1:H1"/>
    <x:mergeCell ref="D3:H3"/>
    <x:mergeCell ref="D4:H4"/>
    <x:mergeCell ref="D5:H5"/>
    <x:mergeCell ref="D6:H6"/>
    <x:mergeCell ref="D7:H7"/>
    <x:mergeCell ref="D8:H8"/>
    <x:mergeCell ref="D9:H9"/>
    <x:mergeCell ref="D10:H10"/>
  </x:mergeCells>
  <x:pageMargins left="0.7" right="0.7" top="0.75" bottom="0.75" header="0.3" footer="0.3"/>
</x:worksheet>
</file>