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siness-Exercises\Codex-Products\"/>
    </mc:Choice>
  </mc:AlternateContent>
  <xr:revisionPtr revIDLastSave="0" documentId="13_ncr:1_{F4E6E96F-1E0C-4D59-B351-1747297FA049}" xr6:coauthVersionLast="47" xr6:coauthVersionMax="47" xr10:uidLastSave="{00000000-0000-0000-0000-000000000000}"/>
  <bookViews>
    <workbookView xWindow="3510" yWindow="3510" windowWidth="21600" windowHeight="11295" activeTab="2" xr2:uid="{FD50F91F-0E70-4E14-B1F8-C98FF4B17C19}"/>
  </bookViews>
  <sheets>
    <sheet name="Products" sheetId="1" r:id="rId1"/>
    <sheet name="Assumptions" sheetId="2" r:id="rId2"/>
    <sheet name="Quotation" sheetId="3" r:id="rId3"/>
    <sheet name="Pricing Analysis" sheetId="4" r:id="rId4"/>
    <sheet name="Validation Tests" sheetId="5" r:id="rId5"/>
    <sheet name="Customer Quote" sheetId="6" r:id="rId6"/>
    <sheet name="Instructions" sheetId="7" r:id="rId7"/>
  </sheets>
  <definedNames>
    <definedName name="MaximumDiscount">_xlfn.XLOOKUP("Maximum Discount",AssumptionsTable[Assumption],AssumptionsTable[Value],0)</definedName>
    <definedName name="_xlnm.Print_Area" localSheetId="5">'Customer Quote'!$A$1:$H$31</definedName>
    <definedName name="_xlnm.Print_Titles" localSheetId="5">'Customer Quote'!$12:$12</definedName>
    <definedName name="ProductCodes">ProductsTable[Product Code]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9" i="6" l="1"/>
  <c r="G27" i="6"/>
  <c r="G26" i="6"/>
  <c r="G25" i="6"/>
  <c r="G24" i="6"/>
  <c r="G22" i="6"/>
  <c r="F22" i="6"/>
  <c r="E22" i="6"/>
  <c r="D22" i="6"/>
  <c r="C22" i="6"/>
  <c r="B22" i="6"/>
  <c r="A22" i="6"/>
  <c r="G21" i="6"/>
  <c r="F21" i="6"/>
  <c r="E21" i="6"/>
  <c r="D21" i="6"/>
  <c r="C21" i="6"/>
  <c r="B21" i="6"/>
  <c r="A21" i="6"/>
  <c r="G20" i="6"/>
  <c r="F20" i="6"/>
  <c r="E20" i="6"/>
  <c r="D20" i="6"/>
  <c r="C20" i="6"/>
  <c r="B20" i="6"/>
  <c r="A20" i="6"/>
  <c r="G19" i="6"/>
  <c r="F19" i="6"/>
  <c r="E19" i="6"/>
  <c r="D19" i="6"/>
  <c r="C19" i="6"/>
  <c r="B19" i="6"/>
  <c r="A19" i="6"/>
  <c r="G18" i="6"/>
  <c r="F18" i="6"/>
  <c r="E18" i="6"/>
  <c r="D18" i="6"/>
  <c r="C18" i="6"/>
  <c r="B18" i="6"/>
  <c r="A18" i="6"/>
  <c r="G17" i="6"/>
  <c r="F17" i="6"/>
  <c r="E17" i="6"/>
  <c r="D17" i="6"/>
  <c r="C17" i="6"/>
  <c r="B17" i="6"/>
  <c r="A17" i="6"/>
  <c r="G16" i="6"/>
  <c r="F16" i="6"/>
  <c r="E16" i="6"/>
  <c r="D16" i="6"/>
  <c r="C16" i="6"/>
  <c r="B16" i="6"/>
  <c r="A16" i="6"/>
  <c r="G15" i="6"/>
  <c r="F15" i="6"/>
  <c r="E15" i="6"/>
  <c r="D15" i="6"/>
  <c r="C15" i="6"/>
  <c r="B15" i="6"/>
  <c r="A15" i="6"/>
  <c r="G14" i="6"/>
  <c r="F14" i="6"/>
  <c r="E14" i="6"/>
  <c r="D14" i="6"/>
  <c r="C14" i="6"/>
  <c r="B14" i="6"/>
  <c r="A14" i="6"/>
  <c r="G13" i="6"/>
  <c r="F13" i="6"/>
  <c r="E13" i="6"/>
  <c r="D13" i="6"/>
  <c r="C13" i="6"/>
  <c r="B13" i="6"/>
  <c r="A13" i="6"/>
  <c r="A10" i="6"/>
  <c r="A9" i="6"/>
  <c r="A8" i="6"/>
  <c r="G5" i="6"/>
  <c r="G4" i="6"/>
  <c r="F16" i="5"/>
  <c r="E16" i="5"/>
  <c r="F15" i="5"/>
  <c r="E15" i="5"/>
  <c r="E14" i="5"/>
  <c r="F14" i="5" s="1"/>
  <c r="E13" i="5"/>
  <c r="F13" i="5" s="1"/>
  <c r="F12" i="5"/>
  <c r="E12" i="5"/>
  <c r="F11" i="5"/>
  <c r="E11" i="5"/>
  <c r="E10" i="5"/>
  <c r="F10" i="5" s="1"/>
  <c r="E9" i="5"/>
  <c r="F9" i="5" s="1"/>
  <c r="E8" i="5"/>
  <c r="F8" i="5" s="1"/>
  <c r="F7" i="5"/>
  <c r="E7" i="5"/>
  <c r="E6" i="5"/>
  <c r="F6" i="5" s="1"/>
  <c r="A9" i="4" a="1"/>
  <c r="A9" i="4" s="1"/>
  <c r="A10" i="4" a="1"/>
  <c r="A10" i="4" s="1"/>
  <c r="B10" i="4" s="1"/>
  <c r="A11" i="4" a="1"/>
  <c r="A11" i="4"/>
  <c r="C11" i="4" s="1"/>
  <c r="A12" i="4" a="1"/>
  <c r="A12" i="4" s="1"/>
  <c r="B12" i="4" s="1"/>
  <c r="A13" i="4" a="1"/>
  <c r="A13" i="4" s="1"/>
  <c r="A14" i="4" a="1"/>
  <c r="A14" i="4"/>
  <c r="C14" i="4" s="1"/>
  <c r="G14" i="4" s="1"/>
  <c r="A15" i="4" a="1"/>
  <c r="A15" i="4"/>
  <c r="A16" i="4" a="1"/>
  <c r="A16" i="4" s="1"/>
  <c r="B15" i="4"/>
  <c r="C15" i="4"/>
  <c r="D14" i="4"/>
  <c r="D15" i="4"/>
  <c r="J15" i="4"/>
  <c r="B5" i="4"/>
  <c r="A13" i="3" a="1"/>
  <c r="A13" i="3" s="1"/>
  <c r="A14" i="3" a="1"/>
  <c r="A14" i="3" s="1"/>
  <c r="A15" i="3" a="1"/>
  <c r="A15" i="3" s="1"/>
  <c r="A16" i="3" a="1"/>
  <c r="A16" i="3" s="1"/>
  <c r="A17" i="3" a="1"/>
  <c r="A17" i="3" s="1"/>
  <c r="A18" i="3" a="1"/>
  <c r="A18" i="3" s="1"/>
  <c r="A19" i="3" a="1"/>
  <c r="A19" i="3" s="1"/>
  <c r="A20" i="3" a="1"/>
  <c r="A20" i="3" s="1"/>
  <c r="A21" i="3" a="1"/>
  <c r="A21" i="3" s="1"/>
  <c r="A22" i="3" a="1"/>
  <c r="A22" i="3" s="1"/>
  <c r="C13" i="3"/>
  <c r="C14" i="3"/>
  <c r="C15" i="3"/>
  <c r="C16" i="3"/>
  <c r="C17" i="3"/>
  <c r="C18" i="3"/>
  <c r="C19" i="3"/>
  <c r="C20" i="3"/>
  <c r="C21" i="3"/>
  <c r="C22" i="3"/>
  <c r="D13" i="3"/>
  <c r="D14" i="3"/>
  <c r="D15" i="3"/>
  <c r="D16" i="3"/>
  <c r="D17" i="3"/>
  <c r="D18" i="3"/>
  <c r="D19" i="3"/>
  <c r="D20" i="3"/>
  <c r="D21" i="3"/>
  <c r="D22" i="3"/>
  <c r="F13" i="3"/>
  <c r="F14" i="3"/>
  <c r="F15" i="3"/>
  <c r="F16" i="3"/>
  <c r="F17" i="3"/>
  <c r="F18" i="3"/>
  <c r="F19" i="3"/>
  <c r="F20" i="3"/>
  <c r="F21" i="3"/>
  <c r="F22" i="3"/>
  <c r="G13" i="3"/>
  <c r="G14" i="3"/>
  <c r="G15" i="3"/>
  <c r="G16" i="3"/>
  <c r="G17" i="3"/>
  <c r="G18" i="3"/>
  <c r="G19" i="3"/>
  <c r="G20" i="3"/>
  <c r="G21" i="3"/>
  <c r="G22" i="3"/>
  <c r="H13" i="3"/>
  <c r="H14" i="3"/>
  <c r="H15" i="3"/>
  <c r="H16" i="3"/>
  <c r="H17" i="3"/>
  <c r="H18" i="3"/>
  <c r="H19" i="3"/>
  <c r="H20" i="3"/>
  <c r="H21" i="3"/>
  <c r="H22" i="3"/>
  <c r="J13" i="3"/>
  <c r="O26" i="3" s="1"/>
  <c r="J14" i="3"/>
  <c r="J15" i="3"/>
  <c r="J16" i="3"/>
  <c r="J17" i="3"/>
  <c r="J18" i="3"/>
  <c r="J19" i="3"/>
  <c r="J20" i="3"/>
  <c r="J21" i="3"/>
  <c r="J22" i="3"/>
  <c r="K13" i="3"/>
  <c r="K14" i="3"/>
  <c r="O25" i="3" s="1"/>
  <c r="K15" i="3"/>
  <c r="K16" i="3"/>
  <c r="K17" i="3"/>
  <c r="K18" i="3"/>
  <c r="K19" i="3"/>
  <c r="K20" i="3"/>
  <c r="K21" i="3"/>
  <c r="K22" i="3"/>
  <c r="L13" i="3"/>
  <c r="L14" i="3"/>
  <c r="L15" i="3"/>
  <c r="L16" i="3"/>
  <c r="L17" i="3"/>
  <c r="L18" i="3"/>
  <c r="L19" i="3"/>
  <c r="L20" i="3"/>
  <c r="L21" i="3"/>
  <c r="L22" i="3"/>
  <c r="M13" i="3"/>
  <c r="O27" i="3" s="1"/>
  <c r="M14" i="3"/>
  <c r="M15" i="3"/>
  <c r="M16" i="3"/>
  <c r="M17" i="3"/>
  <c r="M18" i="3"/>
  <c r="M19" i="3"/>
  <c r="M20" i="3"/>
  <c r="M21" i="3"/>
  <c r="M22" i="3"/>
  <c r="N13" i="3"/>
  <c r="N14" i="3"/>
  <c r="N15" i="3"/>
  <c r="N16" i="3"/>
  <c r="N17" i="3"/>
  <c r="N18" i="3"/>
  <c r="N19" i="3"/>
  <c r="N20" i="3"/>
  <c r="N21" i="3"/>
  <c r="N22" i="3"/>
  <c r="O13" i="3"/>
  <c r="O30" i="3" s="1"/>
  <c r="O14" i="3"/>
  <c r="O15" i="3"/>
  <c r="O16" i="3"/>
  <c r="O17" i="3"/>
  <c r="O18" i="3"/>
  <c r="O19" i="3"/>
  <c r="O20" i="3"/>
  <c r="O21" i="3"/>
  <c r="O22" i="3"/>
  <c r="P13" i="3"/>
  <c r="P14" i="3"/>
  <c r="P15" i="3"/>
  <c r="P16" i="3"/>
  <c r="P17" i="3"/>
  <c r="P18" i="3"/>
  <c r="P19" i="3"/>
  <c r="P20" i="3"/>
  <c r="P21" i="3"/>
  <c r="P22" i="3"/>
  <c r="Q13" i="3"/>
  <c r="Q14" i="3"/>
  <c r="Q15" i="3"/>
  <c r="Q16" i="3"/>
  <c r="Q17" i="3"/>
  <c r="Q18" i="3"/>
  <c r="Q19" i="3"/>
  <c r="Q20" i="3"/>
  <c r="Q21" i="3"/>
  <c r="Q22" i="3"/>
  <c r="R13" i="3"/>
  <c r="R14" i="3"/>
  <c r="R15" i="3"/>
  <c r="R16" i="3"/>
  <c r="R17" i="3"/>
  <c r="R18" i="3"/>
  <c r="R19" i="3"/>
  <c r="R20" i="3"/>
  <c r="R21" i="3"/>
  <c r="R22" i="3"/>
  <c r="S13" i="3"/>
  <c r="O33" i="3" s="1"/>
  <c r="O34" i="3" s="1"/>
  <c r="S14" i="3"/>
  <c r="S15" i="3"/>
  <c r="S16" i="3"/>
  <c r="S17" i="3"/>
  <c r="S18" i="3"/>
  <c r="S19" i="3"/>
  <c r="S20" i="3"/>
  <c r="S21" i="3"/>
  <c r="S22" i="3"/>
  <c r="H8" i="3"/>
  <c r="O28" i="3" s="1"/>
  <c r="H4" i="3"/>
  <c r="A25" i="6" s="1"/>
  <c r="O32" i="3" l="1"/>
  <c r="O29" i="3"/>
  <c r="O31" i="3"/>
  <c r="J16" i="4"/>
  <c r="C16" i="4"/>
  <c r="E16" i="4" s="1"/>
  <c r="D16" i="4"/>
  <c r="G6" i="6"/>
  <c r="J14" i="4"/>
  <c r="B14" i="4"/>
  <c r="E15" i="4"/>
  <c r="J13" i="4"/>
  <c r="B13" i="4"/>
  <c r="C13" i="4"/>
  <c r="D13" i="4"/>
  <c r="G11" i="4"/>
  <c r="H11" i="4"/>
  <c r="B9" i="4"/>
  <c r="C9" i="4"/>
  <c r="D9" i="4"/>
  <c r="J9" i="4"/>
  <c r="B16" i="4"/>
  <c r="J11" i="4"/>
  <c r="D12" i="4"/>
  <c r="J10" i="4"/>
  <c r="B11" i="4"/>
  <c r="J12" i="4"/>
  <c r="C12" i="4"/>
  <c r="D11" i="4"/>
  <c r="E11" i="4" s="1"/>
  <c r="D10" i="4"/>
  <c r="C10" i="4"/>
  <c r="I16" i="4"/>
  <c r="G16" i="4"/>
  <c r="I14" i="4"/>
  <c r="H15" i="4"/>
  <c r="G15" i="4"/>
  <c r="E14" i="4"/>
  <c r="H14" i="4"/>
  <c r="F15" i="4"/>
  <c r="F16" i="4"/>
  <c r="I15" i="4"/>
  <c r="F14" i="4"/>
  <c r="H16" i="4" l="1"/>
  <c r="F12" i="4"/>
  <c r="I12" i="4"/>
  <c r="H10" i="4"/>
  <c r="E10" i="4"/>
  <c r="G10" i="4"/>
  <c r="H13" i="4"/>
  <c r="E13" i="4"/>
  <c r="G13" i="4"/>
  <c r="F11" i="4"/>
  <c r="I11" i="4"/>
  <c r="H12" i="4"/>
  <c r="E12" i="4"/>
  <c r="G12" i="4"/>
  <c r="F9" i="4"/>
  <c r="I9" i="4"/>
  <c r="I10" i="4"/>
  <c r="F10" i="4"/>
  <c r="I13" i="4"/>
  <c r="F13" i="4"/>
  <c r="E9" i="4"/>
  <c r="H9" i="4"/>
  <c r="G9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<sst xmlns="http://schemas.openxmlformats.org/spreadsheetml/2006/main" count="206" uniqueCount="179">
  <si>
    <t>Product Code</t>
  </si>
  <si>
    <t>Product Name</t>
  </si>
  <si>
    <t>Category</t>
  </si>
  <si>
    <t>Unit Cost</t>
  </si>
  <si>
    <t>Standard Selling Price</t>
  </si>
  <si>
    <t>VAT Rate</t>
  </si>
  <si>
    <t>Active</t>
  </si>
  <si>
    <t>PRD-001</t>
  </si>
  <si>
    <t>Laptop Stand</t>
  </si>
  <si>
    <t>Office Accessories</t>
  </si>
  <si>
    <t>Yes</t>
  </si>
  <si>
    <t>PRD-002</t>
  </si>
  <si>
    <t>Wireless Mouse</t>
  </si>
  <si>
    <t>Computer Accessories</t>
  </si>
  <si>
    <t>PRD-003</t>
  </si>
  <si>
    <t>Keyboard</t>
  </si>
  <si>
    <t>PRD-004</t>
  </si>
  <si>
    <t>Webcam</t>
  </si>
  <si>
    <t>PRD-005</t>
  </si>
  <si>
    <t>Office Chair</t>
  </si>
  <si>
    <t>Office Furniture</t>
  </si>
  <si>
    <t>PRD-006</t>
  </si>
  <si>
    <t>Training Session</t>
  </si>
  <si>
    <t>Services</t>
  </si>
  <si>
    <t>PRD-007</t>
  </si>
  <si>
    <t>Projector Rental</t>
  </si>
  <si>
    <t>PRD-008</t>
  </si>
  <si>
    <t>Discontinued Item</t>
  </si>
  <si>
    <t>Other</t>
  </si>
  <si>
    <t>No</t>
  </si>
  <si>
    <t>Assumption</t>
  </si>
  <si>
    <t>Value</t>
  </si>
  <si>
    <t>Default VAT Rate</t>
  </si>
  <si>
    <t>Maximum Discount</t>
  </si>
  <si>
    <t>Default Delivery Charge</t>
  </si>
  <si>
    <t>Company Currency</t>
  </si>
  <si>
    <t>USD</t>
  </si>
  <si>
    <t>Quotation Validity Days</t>
  </si>
  <si>
    <t>Minimum Acceptable Margin</t>
  </si>
  <si>
    <t>INTERNAL BUSINESS QUOTATION</t>
  </si>
  <si>
    <t>Quotation Details</t>
  </si>
  <si>
    <t>Quotation Number</t>
  </si>
  <si>
    <t>Quotation Date</t>
  </si>
  <si>
    <t>Valid Until</t>
  </si>
  <si>
    <t>Status</t>
  </si>
  <si>
    <t>Customer Name</t>
  </si>
  <si>
    <t>Contact Person</t>
  </si>
  <si>
    <t>Email</t>
  </si>
  <si>
    <t>Phone</t>
  </si>
  <si>
    <t>Prepared By</t>
  </si>
  <si>
    <t>Delivery Charge</t>
  </si>
  <si>
    <t>Draft</t>
  </si>
  <si>
    <t>Line</t>
  </si>
  <si>
    <t>Quantity</t>
  </si>
  <si>
    <t>Unit Selling Price</t>
  </si>
  <si>
    <t>Gross Amount</t>
  </si>
  <si>
    <t>Discount %</t>
  </si>
  <si>
    <t>Discount Amount</t>
  </si>
  <si>
    <t>Net Amount</t>
  </si>
  <si>
    <t>VAT %</t>
  </si>
  <si>
    <t>VAT Amount</t>
  </si>
  <si>
    <t>Final Line Total</t>
  </si>
  <si>
    <t>Line Cost</t>
  </si>
  <si>
    <t>Expected Profit</t>
  </si>
  <si>
    <t>Profit Margin %</t>
  </si>
  <si>
    <t>Subtotal Before VAT</t>
  </si>
  <si>
    <t>Total Discount</t>
  </si>
  <si>
    <t>Total VAT</t>
  </si>
  <si>
    <t>Final Customer Total</t>
  </si>
  <si>
    <t>Total Cost</t>
  </si>
  <si>
    <t>Overall Profit Margin</t>
  </si>
  <si>
    <t>Warning Line Count</t>
  </si>
  <si>
    <t>Approval Status</t>
  </si>
  <si>
    <t>PRICING ANALYSIS</t>
  </si>
  <si>
    <t>Analysis Inputs</t>
  </si>
  <si>
    <t>Default Markup %</t>
  </si>
  <si>
    <t>Target Margin %</t>
  </si>
  <si>
    <t>Current Price</t>
  </si>
  <si>
    <t>Current Markup %</t>
  </si>
  <si>
    <t>Current Margin %</t>
  </si>
  <si>
    <t>Price at Default Markup %</t>
  </si>
  <si>
    <t>Price at Target Margin %</t>
  </si>
  <si>
    <t>Break-Even Discount %</t>
  </si>
  <si>
    <t>VALIDATION TESTS</t>
  </si>
  <si>
    <t>Automated checks of quotation rules and calculation order</t>
  </si>
  <si>
    <t>Test ID</t>
  </si>
  <si>
    <t>Scenario</t>
  </si>
  <si>
    <t>Inputs</t>
  </si>
  <si>
    <t>Expected Result</t>
  </si>
  <si>
    <t>Actual Result</t>
  </si>
  <si>
    <t>Pass/Fail</t>
  </si>
  <si>
    <t>Notes</t>
  </si>
  <si>
    <t>T01</t>
  </si>
  <si>
    <t>Blank product code</t>
  </si>
  <si>
    <t>Product Code = blank</t>
  </si>
  <si>
    <t>Blank</t>
  </si>
  <si>
    <t>No calculated line values should appear.</t>
  </si>
  <si>
    <t>T02</t>
  </si>
  <si>
    <t>Valid taxable product</t>
  </si>
  <si>
    <t>PRD-001; Qty 1; Discount 0%</t>
  </si>
  <si>
    <t>Final total includes 11% VAT.</t>
  </si>
  <si>
    <t>T03</t>
  </si>
  <si>
    <t>Zero-VAT service</t>
  </si>
  <si>
    <t>PRD-006; Qty 1; Discount 0%</t>
  </si>
  <si>
    <t>Zero VAT must remain zero.</t>
  </si>
  <si>
    <t>T04</t>
  </si>
  <si>
    <t>Inactive product</t>
  </si>
  <si>
    <t>PRD-008; Qty 1</t>
  </si>
  <si>
    <t>Inactive Product</t>
  </si>
  <si>
    <t>Inactive items require review.</t>
  </si>
  <si>
    <t>T05</t>
  </si>
  <si>
    <t>Zero quantity</t>
  </si>
  <si>
    <t>PRD-001; Qty 0</t>
  </si>
  <si>
    <t>Missing Quantity</t>
  </si>
  <si>
    <t>Quantity validation also blocks entry.</t>
  </si>
  <si>
    <t>T06</t>
  </si>
  <si>
    <t>Excessive discount</t>
  </si>
  <si>
    <t>Discount 60%</t>
  </si>
  <si>
    <t>Invalid</t>
  </si>
  <si>
    <t>Maximum comes from AssumptionsTable.</t>
  </si>
  <si>
    <t>T07</t>
  </si>
  <si>
    <t>Loss</t>
  </si>
  <si>
    <t>PRD-001; sell 20; cost 22</t>
  </si>
  <si>
    <t>Negative expected profit is a loss.</t>
  </si>
  <si>
    <t>T08</t>
  </si>
  <si>
    <t>Below minimum margin</t>
  </si>
  <si>
    <t>PRD-001; Qty 1; Discount 30%</t>
  </si>
  <si>
    <t>Below Minimum Margin</t>
  </si>
  <si>
    <t>Positive profit but margin below threshold.</t>
  </si>
  <si>
    <t>T09</t>
  </si>
  <si>
    <t>VAT after discount</t>
  </si>
  <si>
    <t>PRD-001; Qty 2; Discount 10%</t>
  </si>
  <si>
    <t>VAT is calculated on net amount.</t>
  </si>
  <si>
    <t>T10</t>
  </si>
  <si>
    <t>Delivery added once</t>
  </si>
  <si>
    <t>Subtotal 100; VAT 11; Delivery default</t>
  </si>
  <si>
    <t>Delivery is added after VAT exactly once.</t>
  </si>
  <si>
    <t>T11</t>
  </si>
  <si>
    <t>Zero net margin</t>
  </si>
  <si>
    <t>Net Amount = 0</t>
  </si>
  <si>
    <t>Avoid division by zero.</t>
  </si>
  <si>
    <t>ETC</t>
  </si>
  <si>
    <t>Dbayeh, Lebanon  |  +961 3 331741</t>
  </si>
  <si>
    <t>QUOTATION</t>
  </si>
  <si>
    <t>Quotation No.</t>
  </si>
  <si>
    <t>Date</t>
  </si>
  <si>
    <t>Bill To</t>
  </si>
  <si>
    <t>Product</t>
  </si>
  <si>
    <t>Unit Price</t>
  </si>
  <si>
    <t>Discount</t>
  </si>
  <si>
    <t>VAT</t>
  </si>
  <si>
    <t>Line Total</t>
  </si>
  <si>
    <t>Subtotal</t>
  </si>
  <si>
    <t>Delivery</t>
  </si>
  <si>
    <t>Final Total</t>
  </si>
  <si>
    <t>Terms</t>
  </si>
  <si>
    <t>Prepared by:</t>
  </si>
  <si>
    <t>Customer Signature:</t>
  </si>
  <si>
    <t>BUSINESS QUOTATION MODEL - USER GUIDE</t>
  </si>
  <si>
    <t>Step</t>
  </si>
  <si>
    <t>Guidance</t>
  </si>
  <si>
    <t>1. Start a quotation</t>
  </si>
  <si>
    <t>On Quotation, complete the green header cells: quotation number, date, customer details, prepared by, and quotation status. Valid Until and Delivery Charge are formula driven.</t>
  </si>
  <si>
    <t>2. Add products</t>
  </si>
  <si>
    <t>Select a Product Code from the dropdown in the green Product Code cells. Product details, prices, VAT, activity status, and calculations populate from ProductsTable.</t>
  </si>
  <si>
    <t>3. Complete line inputs</t>
  </si>
  <si>
    <t>Enter a whole-number Quantity greater than zero and a Discount % between 0% and the Maximum Discount stored in AssumptionsTable.</t>
  </si>
  <si>
    <t>4. Review warnings</t>
  </si>
  <si>
    <t>Line status shows Missing Quantity, Inactive Product, Loss, Below Minimum Margin, or OK. Colored rows highlight exceptions. Blank rows remain neutral.</t>
  </si>
  <si>
    <t>5. Approval sequence</t>
  </si>
  <si>
    <t>Draft -&gt; Under Review -&gt; Approved -&gt; Sent. After sending, update the status to Accepted, Rejected, or Expired as appropriate. Any Review Required result must be resolved or explicitly reviewed before approval.</t>
  </si>
  <si>
    <t>6. Pricing analysis</t>
  </si>
  <si>
    <t>Use Pricing Analysis to compare current pricing with the editable Default Markup % and Target Margin %. The initial default markup is 40%; target margin starts at the Minimum Acceptable Margin.</t>
  </si>
  <si>
    <t>7. Print customer quote</t>
  </si>
  <si>
    <t>Review Customer Quote, then print that sheet. It is configured for portrait orientation, one page wide, with repeating line headers when multiple pages are required.</t>
  </si>
  <si>
    <t>8. Protected logic</t>
  </si>
  <si>
    <t>Quotation formula cells, Pricing Analysis formulas, Validation Tests, Customer Quote, and Instructions contain protected business logic. Protection has no password. Green cells are intended inputs.</t>
  </si>
  <si>
    <t>9. Source data</t>
  </si>
  <si>
    <t>Products and assumptions must be maintained only in ProductsTable and AssumptionsTable. Do not duplicate product or assumption values elsewhere in the model.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</si>
</sst>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&quot;$&quot;#,##0.00"/>
    <numFmt numFmtId="166" formatCode="0.0%"/>
  </numFmts>
  <fonts count="12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.5"/>
      <color rgb="FF24313A"/>
      <name val="Arial"/>
      <family val="2"/>
    </font>
    <font>
      <b/>
      <sz val="10.5"/>
      <color rgb="FFFFFFFF"/>
      <name val="Arial"/>
      <family val="2"/>
    </font>
    <font>
      <sz val="10"/>
      <color theme="1"/>
      <name val="Aptos"/>
    </font>
    <font>
      <b/>
      <sz val="10"/>
      <color rgb="FFFFFFFF"/>
      <name val="Aptos"/>
    </font>
    <font>
      <b/>
      <sz val="18"/>
      <color rgb="FFFFFFFF"/>
      <name val="Aptos"/>
    </font>
    <font>
      <b/>
      <sz val="10"/>
      <color theme="1"/>
      <name val="Aptos"/>
    </font>
    <font>
      <b/>
      <sz val="10"/>
      <color rgb="FF1F3B59"/>
      <name val="Aptos"/>
    </font>
    <font>
      <sz val="10"/>
      <color rgb="FF1F3B59"/>
      <name val="Aptos"/>
    </font>
    <font>
      <b/>
      <sz val="16"/>
      <color rgb="FF1F3B59"/>
      <name val="Aptos"/>
    </font>
  </fonts>
  <fills count="9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EAF3F8"/>
        <bgColor indexed="64"/>
      </patternFill>
    </fill>
    <fill>
      <patternFill patternType="solid">
        <fgColor rgb="FF1F3B59"/>
        <bgColor indexed="64"/>
      </patternFill>
    </fill>
    <fill>
      <patternFill patternType="solid">
        <fgColor rgb="FFF5E3C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F0E2"/>
        <bgColor indexed="64"/>
      </patternFill>
    </fill>
    <fill>
      <patternFill patternType="solid">
        <fgColor rgb="FFF4D99A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9" fontId="3" fillId="0" borderId="2" xfId="0" applyNumberFormat="1" applyFont="1" applyBorder="1" applyAlignment="1">
      <alignment horizontal="left" vertical="center" wrapText="1" indent="1"/>
    </xf>
    <xf numFmtId="9" fontId="3" fillId="3" borderId="2" xfId="0" applyNumberFormat="1" applyFont="1" applyFill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9" fontId="3" fillId="3" borderId="0" xfId="0" applyNumberFormat="1" applyFont="1" applyFill="1" applyBorder="1" applyAlignment="1">
      <alignment horizontal="left" vertical="center" wrapText="1" indent="1"/>
    </xf>
    <xf numFmtId="0" fontId="7" fillId="4" borderId="0" xfId="0" applyFont="1" applyFill="1" applyAlignment="1" applyProtection="1">
      <alignment horizontal="left" vertical="center"/>
    </xf>
    <xf numFmtId="0" fontId="5" fillId="0" borderId="0" xfId="0" applyFont="1" applyProtection="1"/>
    <xf numFmtId="0" fontId="9" fillId="5" borderId="0" xfId="0" applyFont="1" applyFill="1" applyProtection="1"/>
    <xf numFmtId="0" fontId="9" fillId="6" borderId="4" xfId="0" applyFont="1" applyFill="1" applyBorder="1" applyProtection="1"/>
    <xf numFmtId="164" fontId="5" fillId="6" borderId="4" xfId="0" applyNumberFormat="1" applyFont="1" applyFill="1" applyBorder="1" applyProtection="1"/>
    <xf numFmtId="0" fontId="5" fillId="6" borderId="4" xfId="0" applyFont="1" applyFill="1" applyBorder="1" applyProtection="1"/>
    <xf numFmtId="0" fontId="5" fillId="0" borderId="4" xfId="0" applyFont="1" applyBorder="1" applyProtection="1"/>
    <xf numFmtId="165" fontId="5" fillId="6" borderId="4" xfId="0" applyNumberFormat="1" applyFont="1" applyFill="1" applyBorder="1" applyProtection="1"/>
    <xf numFmtId="0" fontId="5" fillId="0" borderId="0" xfId="0" applyFont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165" fontId="5" fillId="6" borderId="0" xfId="0" applyNumberFormat="1" applyFont="1" applyFill="1" applyAlignment="1" applyProtection="1">
      <alignment vertical="center"/>
    </xf>
    <xf numFmtId="166" fontId="5" fillId="6" borderId="0" xfId="0" applyNumberFormat="1" applyFont="1" applyFill="1" applyAlignment="1" applyProtection="1">
      <alignment vertical="center"/>
    </xf>
    <xf numFmtId="165" fontId="5" fillId="6" borderId="4" xfId="0" applyNumberFormat="1" applyFont="1" applyFill="1" applyBorder="1" applyProtection="1"/>
    <xf numFmtId="0" fontId="9" fillId="8" borderId="4" xfId="0" applyFont="1" applyFill="1" applyBorder="1" applyProtection="1"/>
    <xf numFmtId="165" fontId="8" fillId="8" borderId="4" xfId="0" applyNumberFormat="1" applyFont="1" applyFill="1" applyBorder="1" applyProtection="1"/>
    <xf numFmtId="166" fontId="5" fillId="6" borderId="4" xfId="0" applyNumberFormat="1" applyFont="1" applyFill="1" applyBorder="1" applyProtection="1"/>
    <xf numFmtId="0" fontId="5" fillId="6" borderId="4" xfId="0" applyFont="1" applyFill="1" applyBorder="1" applyProtection="1"/>
    <xf numFmtId="0" fontId="8" fillId="6" borderId="4" xfId="0" applyFont="1" applyFill="1" applyBorder="1" applyProtection="1"/>
    <xf numFmtId="0" fontId="5" fillId="7" borderId="4" xfId="0" applyFont="1" applyFill="1" applyBorder="1" applyProtection="1">
      <protection locked="0"/>
    </xf>
    <xf numFmtId="164" fontId="5" fillId="7" borderId="4" xfId="0" applyNumberFormat="1" applyFont="1" applyFill="1" applyBorder="1" applyProtection="1">
      <protection locked="0"/>
    </xf>
    <xf numFmtId="0" fontId="5" fillId="7" borderId="0" xfId="0" applyFont="1" applyFill="1" applyAlignment="1" applyProtection="1">
      <alignment vertical="center"/>
      <protection locked="0"/>
    </xf>
    <xf numFmtId="166" fontId="5" fillId="7" borderId="0" xfId="0" applyNumberFormat="1" applyFont="1" applyFill="1" applyAlignment="1" applyProtection="1">
      <alignment vertical="center"/>
      <protection locked="0"/>
    </xf>
    <xf numFmtId="165" fontId="5" fillId="0" borderId="0" xfId="0" applyNumberFormat="1" applyFont="1" applyProtection="1"/>
    <xf numFmtId="166" fontId="5" fillId="0" borderId="0" xfId="0" applyNumberFormat="1" applyFont="1" applyProtection="1"/>
    <xf numFmtId="166" fontId="5" fillId="7" borderId="4" xfId="0" applyNumberFormat="1" applyFont="1" applyFill="1" applyBorder="1" applyProtection="1">
      <protection locked="0"/>
    </xf>
    <xf numFmtId="0" fontId="5" fillId="0" borderId="0" xfId="0" applyFont="1" applyProtection="1"/>
    <xf numFmtId="0" fontId="5" fillId="0" borderId="0" xfId="0" applyFont="1" applyAlignment="1" applyProtection="1">
      <alignment wrapText="1"/>
    </xf>
    <xf numFmtId="0" fontId="5" fillId="0" borderId="0" xfId="0" applyNumberFormat="1" applyFont="1" applyProtection="1"/>
    <xf numFmtId="0" fontId="10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164" fontId="5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6" fillId="4" borderId="0" xfId="0" applyFont="1" applyFill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165" fontId="5" fillId="0" borderId="0" xfId="0" applyNumberFormat="1" applyFont="1" applyBorder="1" applyAlignment="1" applyProtection="1">
      <alignment vertical="center"/>
    </xf>
    <xf numFmtId="166" fontId="5" fillId="0" borderId="0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165" fontId="5" fillId="0" borderId="6" xfId="0" applyNumberFormat="1" applyFont="1" applyBorder="1" applyAlignment="1" applyProtection="1">
      <alignment vertical="center"/>
    </xf>
    <xf numFmtId="166" fontId="5" fillId="0" borderId="6" xfId="0" applyNumberFormat="1" applyFont="1" applyBorder="1" applyAlignment="1" applyProtection="1">
      <alignment vertical="center"/>
    </xf>
    <xf numFmtId="0" fontId="8" fillId="0" borderId="4" xfId="0" applyFont="1" applyFill="1" applyBorder="1" applyAlignment="1" applyProtection="1">
      <alignment vertical="center"/>
    </xf>
    <xf numFmtId="165" fontId="5" fillId="0" borderId="4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8" fillId="8" borderId="4" xfId="0" applyFont="1" applyFill="1" applyBorder="1" applyAlignment="1" applyProtection="1">
      <alignment vertical="center"/>
    </xf>
    <xf numFmtId="165" fontId="8" fillId="8" borderId="4" xfId="0" applyNumberFormat="1" applyFont="1" applyFill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6" fillId="4" borderId="0" xfId="0" applyFont="1" applyFill="1" applyProtection="1"/>
    <xf numFmtId="0" fontId="6" fillId="4" borderId="0" xfId="0" applyFont="1" applyFill="1" applyProtection="1"/>
    <xf numFmtId="0" fontId="8" fillId="0" borderId="0" xfId="0" applyFont="1" applyBorder="1" applyProtection="1"/>
    <xf numFmtId="0" fontId="8" fillId="0" borderId="8" xfId="0" applyFont="1" applyBorder="1" applyProtection="1"/>
    <xf numFmtId="0" fontId="8" fillId="0" borderId="7" xfId="0" applyFont="1" applyBorder="1" applyProtection="1"/>
  </cellXfs>
  <cellStyles count="1">
    <cellStyle name="Normal" xfId="0" builtinId="0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0" formatCode="General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0" formatCode="General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ill>
        <patternFill>
          <bgColor rgb="FFFFCECE"/>
        </patternFill>
      </fill>
    </dxf>
    <dxf>
      <fill>
        <patternFill>
          <bgColor rgb="FFD3EAD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6" formatCode="0.0%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6" formatCode="0.0%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6" formatCode="0.0%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6" formatCode="0.0%"/>
      <fill>
        <patternFill patternType="solid">
          <fgColor indexed="64"/>
          <bgColor rgb="FFD9F0E2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fill>
        <patternFill patternType="solid">
          <fgColor indexed="64"/>
          <bgColor rgb="FFD9F0E2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fill>
        <patternFill patternType="solid">
          <fgColor indexed="64"/>
          <bgColor rgb="FFD9F0E2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6" formatCode="0.0%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6" formatCode="0.0%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numFmt numFmtId="165" formatCode="&quot;$&quot;#,##0.00"/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scheme val="none"/>
      </font>
      <fill>
        <patternFill patternType="solid">
          <fgColor indexed="64"/>
          <bgColor rgb="FFF2F2F2"/>
        </patternFill>
      </fill>
      <alignment horizontal="general" vertical="center" textRotation="0" wrapText="0" indent="0" justifyLastLine="0" shrinkToFit="0" readingOrder="0"/>
      <protection locked="1" hidden="0"/>
    </dxf>
    <dxf>
      <fill>
        <patternFill>
          <bgColor rgb="FFD3EAD9"/>
        </patternFill>
      </fill>
    </dxf>
    <dxf>
      <fill>
        <patternFill>
          <bgColor rgb="FFFFE5CC"/>
        </patternFill>
      </fill>
    </dxf>
    <dxf>
      <fill>
        <patternFill>
          <bgColor rgb="FFFFCECE"/>
        </patternFill>
      </fill>
    </dxf>
    <dxf>
      <fill>
        <patternFill>
          <bgColor rgb="FFFFCECE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24313A"/>
        <name val="Arial"/>
        <family val="2"/>
        <scheme val="none"/>
      </font>
      <fill>
        <patternFill patternType="solid">
          <fgColor indexed="64"/>
          <bgColor rgb="FFEAF3F8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.5"/>
        <color rgb="FFFFFFFF"/>
        <name val="Arial"/>
        <family val="2"/>
        <scheme val="none"/>
      </font>
      <fill>
        <patternFill patternType="solid">
          <fgColor indexed="64"/>
          <bgColor rgb="FF17365D"/>
        </patternFill>
      </fill>
      <alignment horizontal="left" vertical="center" textRotation="0" wrapText="1" indent="1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136260-03AF-4058-89B5-82012E842C19}" name="ProductsTable" displayName="ProductsTable" ref="A1:G9" totalsRowShown="0" headerRowDxfId="61" dataDxfId="60">
  <autoFilter ref="A1:G9" xr:uid="{07136260-03AF-4058-89B5-82012E842C19}"/>
  <tableColumns count="7">
    <tableColumn id="1" xr3:uid="{3E2BE099-4F02-4E75-9AB2-F35364E08E00}" name="Product Code" dataDxfId="59"/>
    <tableColumn id="2" xr3:uid="{6DDEEF9D-9AC3-40B7-89FB-B9296AD355A7}" name="Product Name" dataDxfId="58"/>
    <tableColumn id="3" xr3:uid="{4D21C1EC-6F74-4FB7-940E-FB6EB5ED2378}" name="Category" dataDxfId="57"/>
    <tableColumn id="4" xr3:uid="{3E291186-505A-422C-9BE1-1A94785193C5}" name="Unit Cost" dataDxfId="56"/>
    <tableColumn id="5" xr3:uid="{71AEF0CA-95B0-47AF-8E65-E9D22647E7A1}" name="Standard Selling Price" dataDxfId="55"/>
    <tableColumn id="6" xr3:uid="{6DE3D4CA-A112-4C23-B9A2-ED52B14296C7}" name="VAT Rate" dataDxfId="54"/>
    <tableColumn id="7" xr3:uid="{260BEF34-78BD-495A-8C15-3B0DC30BB871}" name="Active" dataDxfId="5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C462FD-6D5C-4D92-8E35-E3363A5FB5AB}" name="AssumptionsTable" displayName="AssumptionsTable" ref="A1:B7" totalsRowShown="0" headerRowDxfId="52" headerRowBorderDxfId="51" tableBorderDxfId="50">
  <autoFilter ref="A1:B7" xr:uid="{F0C462FD-6D5C-4D92-8E35-E3363A5FB5AB}"/>
  <tableColumns count="2">
    <tableColumn id="1" xr3:uid="{542A9801-9A79-4CB3-A769-038A07558F4D}" name="Assumption" dataDxfId="49"/>
    <tableColumn id="2" xr3:uid="{4F242065-7A05-416C-8061-6370BF718E13}" name="Valu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4EC29D-5043-4CC6-8C24-8B32F63E8AFA}" name="QuoteLinesTable" displayName="QuoteLinesTable" ref="A12:S22" totalsRowShown="0" headerRowDxfId="27" dataDxfId="26">
  <autoFilter ref="A12:S22" xr:uid="{6F4EC29D-5043-4CC6-8C24-8B32F63E8AFA}"/>
  <tableColumns count="19">
    <tableColumn id="1" xr3:uid="{1B3F4323-D9F8-4DAF-8858-E2B869C345C2}" name="Line" dataDxfId="43">
      <calculatedColumnFormula array="1">IF(QuoteLinesTable[[#This Row],[Product Code]]="","",ROW()-ROW(QuoteLinesTable[#Headers]))</calculatedColumnFormula>
    </tableColumn>
    <tableColumn id="2" xr3:uid="{FF6B3D74-5C60-4D26-B917-8E70CEEFB077}" name="Product Code" dataDxfId="25"/>
    <tableColumn id="3" xr3:uid="{D0A19883-BD3E-4CDF-9680-3848BC1CFC6E}" name="Product Name" dataDxfId="42">
      <calculatedColumnFormula>IF(QuoteLinesTable[[#This Row],[Product Code]]="","",IFERROR(_xlfn.XLOOKUP(QuoteLinesTable[[#This Row],[Product Code]],ProductsTable[Product Code],ProductsTable[Product Name],"Product Not Found"),"Product Not Found"))</calculatedColumnFormula>
    </tableColumn>
    <tableColumn id="4" xr3:uid="{70428471-18C8-4DD5-B93E-6E5BD0C422E2}" name="Category" dataDxfId="41">
      <calculatedColumnFormula>IF(QuoteLinesTable[[#This Row],[Product Code]]="","",IFERROR(_xlfn.XLOOKUP(QuoteLinesTable[[#This Row],[Product Code]],ProductsTable[Product Code],ProductsTable[Category],""),""))</calculatedColumnFormula>
    </tableColumn>
    <tableColumn id="5" xr3:uid="{EF5D256C-25B3-447E-A1F4-2F669B756636}" name="Quantity" dataDxfId="24"/>
    <tableColumn id="6" xr3:uid="{593F2768-BD02-433B-845B-41728B317EF1}" name="Unit Cost" dataDxfId="40">
      <calculatedColumnFormula>IF(QuoteLinesTable[[#This Row],[Product Code]]="","",IFERROR(_xlfn.XLOOKUP(QuoteLinesTable[[#This Row],[Product Code]],ProductsTable[Product Code],ProductsTable[Unit Cost],""),""))</calculatedColumnFormula>
    </tableColumn>
    <tableColumn id="7" xr3:uid="{8A43F5E3-4972-433F-9FFF-FD1599C789E9}" name="Unit Selling Price" dataDxfId="39">
      <calculatedColumnFormula>IF(QuoteLinesTable[[#This Row],[Product Code]]="","",IFERROR(_xlfn.XLOOKUP(QuoteLinesTable[[#This Row],[Product Code]],ProductsTable[Product Code],ProductsTable[Standard Selling Price],""),""))</calculatedColumnFormula>
    </tableColumn>
    <tableColumn id="8" xr3:uid="{7C68A990-A8AA-47F9-B62F-D7662042132F}" name="Gross Amount" dataDxfId="38">
      <calculatedColumnFormula>IF(QuoteLinesTable[[#This Row],[Product Code]]="","",IF(OR(QuoteLinesTable[[#This Row],[Quantity]]="",QuoteLinesTable[[#This Row],[Unit Selling Price]]=""),"",QuoteLinesTable[[#This Row],[Quantity]]*QuoteLinesTable[[#This Row],[Unit Selling Price]]))</calculatedColumnFormula>
    </tableColumn>
    <tableColumn id="9" xr3:uid="{7D06FDE6-7EBC-4AFE-92C0-7BC3B4202CE6}" name="Discount %" dataDxfId="23"/>
    <tableColumn id="10" xr3:uid="{25CD4DA9-2492-445E-BBCF-AE63B17B3FC7}" name="Discount Amount" dataDxfId="37">
      <calculatedColumnFormula>IF(QuoteLinesTable[[#This Row],[Product Code]]="","",IF(QuoteLinesTable[[#This Row],[Gross Amount]]="","",QuoteLinesTable[[#This Row],[Gross Amount]]*N(QuoteLinesTable[[#This Row],[Discount %]])))</calculatedColumnFormula>
    </tableColumn>
    <tableColumn id="11" xr3:uid="{6AECB2E8-EADD-4F33-8491-8202420B2FD2}" name="Net Amount" dataDxfId="36">
      <calculatedColumnFormula>IF(QuoteLinesTable[[#This Row],[Product Code]]="","",IF(QuoteLinesTable[[#This Row],[Gross Amount]]="","",QuoteLinesTable[[#This Row],[Gross Amount]]-QuoteLinesTable[[#This Row],[Discount Amount]]))</calculatedColumnFormula>
    </tableColumn>
    <tableColumn id="12" xr3:uid="{4AD64BD0-360B-4EA7-89C3-BE07580CFFD9}" name="VAT %" dataDxfId="35">
      <calculatedColumnFormula>IF(QuoteLinesTable[[#This Row],[Product Code]]="","",IFERROR(_xlfn.XLOOKUP(QuoteLinesTable[[#This Row],[Product Code]],ProductsTable[Product Code],ProductsTable[VAT Rate],""),""))</calculatedColumnFormula>
    </tableColumn>
    <tableColumn id="13" xr3:uid="{08D62097-C09C-420D-A1B2-B315BEFB4901}" name="VAT Amount" dataDxfId="34">
      <calculatedColumnFormula>IF(QuoteLinesTable[[#This Row],[Product Code]]="","",IF(QuoteLinesTable[[#This Row],[Net Amount]]="","",QuoteLinesTable[[#This Row],[Net Amount]]*QuoteLinesTable[[#This Row],[VAT %]]))</calculatedColumnFormula>
    </tableColumn>
    <tableColumn id="14" xr3:uid="{BC6E70DA-807F-4ADB-BE0C-BF5489300936}" name="Final Line Total" dataDxfId="33">
      <calculatedColumnFormula>IF(QuoteLinesTable[[#This Row],[Product Code]]="","",IF(QuoteLinesTable[[#This Row],[Net Amount]]="","",QuoteLinesTable[[#This Row],[Net Amount]]+QuoteLinesTable[[#This Row],[VAT Amount]]))</calculatedColumnFormula>
    </tableColumn>
    <tableColumn id="15" xr3:uid="{3CEA66AA-D960-4A00-84D9-5AE155421866}" name="Line Cost" dataDxfId="32">
      <calculatedColumnFormula>IF(QuoteLinesTable[[#This Row],[Product Code]]="","",IF(OR(QuoteLinesTable[[#This Row],[Quantity]]="",QuoteLinesTable[[#This Row],[Unit Cost]]=""),"",QuoteLinesTable[[#This Row],[Quantity]]*QuoteLinesTable[[#This Row],[Unit Cost]]))</calculatedColumnFormula>
    </tableColumn>
    <tableColumn id="16" xr3:uid="{18B84986-876E-42BA-BED5-E7AD85C707A4}" name="Expected Profit" dataDxfId="31">
      <calculatedColumnFormula>IF(QuoteLinesTable[[#This Row],[Product Code]]="","",IF(QuoteLinesTable[[#This Row],[Net Amount]]="","",QuoteLinesTable[[#This Row],[Net Amount]]-QuoteLinesTable[[#This Row],[Line Cost]]))</calculatedColumnFormula>
    </tableColumn>
    <tableColumn id="17" xr3:uid="{8694D9AB-6CC1-4747-A2D2-72786E91354D}" name="Profit Margin %" dataDxfId="30">
      <calculatedColumnFormula>IF(QuoteLinesTable[[#This Row],[Product Code]]="","",IF(OR(QuoteLinesTable[[#This Row],[Net Amount]]="",QuoteLinesTable[[#This Row],[Net Amount]]=0),"",QuoteLinesTable[[#This Row],[Expected Profit]]/QuoteLinesTable[[#This Row],[Net Amount]]))</calculatedColumnFormula>
    </tableColumn>
    <tableColumn id="18" xr3:uid="{3242A76B-77F0-44B3-8D47-B74AAF9FB91F}" name="Active" dataDxfId="29">
      <calculatedColumnFormula>IF(QuoteLinesTable[[#This Row],[Product Code]]="","",IFERROR(_xlfn.XLOOKUP(QuoteLinesTable[[#This Row],[Product Code]],ProductsTable[Product Code],ProductsTable[Active],""),""))</calculatedColumnFormula>
    </tableColumn>
    <tableColumn id="19" xr3:uid="{82C80A14-A9FC-4746-98B6-EA35AFEED846}" name="Status" dataDxfId="28">
      <calculatedColumnFormula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C8E857F-2A9D-43D9-9445-A7C784B3301E}" name="PricingAnalysisTable" displayName="PricingAnalysisTable" ref="A8:J16" totalsRowShown="0" headerRowDxfId="12" dataDxfId="11">
  <autoFilter ref="A8:J16" xr:uid="{CC8E857F-2A9D-43D9-9445-A7C784B3301E}"/>
  <tableColumns count="10">
    <tableColumn id="1" xr3:uid="{7356FECC-0A74-436F-9F4A-BD045BD1A3A2}" name="Product Code" dataDxfId="22">
      <calculatedColumnFormula array="1">INDEX(ProductsTable[Product Code],ROW()-ROW(PricingAnalysisTable[#Headers]))</calculatedColumnFormula>
    </tableColumn>
    <tableColumn id="2" xr3:uid="{95767798-950B-4D0B-8D9D-0DEA9881AABB}" name="Product Name" dataDxfId="21">
      <calculatedColumnFormula>_xlfn.XLOOKUP(PricingAnalysisTable[[#This Row],[Product Code]],ProductsTable[Product Code],ProductsTable[Product Name],"")</calculatedColumnFormula>
    </tableColumn>
    <tableColumn id="3" xr3:uid="{3D191315-5520-443D-9F05-859A6A0B8488}" name="Unit Cost" dataDxfId="20">
      <calculatedColumnFormula>_xlfn.XLOOKUP(PricingAnalysisTable[[#This Row],[Product Code]],ProductsTable[Product Code],ProductsTable[Unit Cost],"")</calculatedColumnFormula>
    </tableColumn>
    <tableColumn id="4" xr3:uid="{0F01FA64-1324-40FB-A6B7-E43B80095EBB}" name="Current Price" dataDxfId="19">
      <calculatedColumnFormula>_xlfn.XLOOKUP(PricingAnalysisTable[[#This Row],[Product Code]],ProductsTable[Product Code],ProductsTable[Standard Selling Price],"")</calculatedColumnFormula>
    </tableColumn>
    <tableColumn id="5" xr3:uid="{DC05BEC7-D05E-4A1A-A795-799445CB2755}" name="Current Markup %" dataDxfId="18">
      <calculatedColumnFormula>IF(PricingAnalysisTable[[#This Row],[Unit Cost]]=0,"",(PricingAnalysisTable[[#This Row],[Current Price]]-PricingAnalysisTable[[#This Row],[Unit Cost]])/PricingAnalysisTable[[#This Row],[Unit Cost]])</calculatedColumnFormula>
    </tableColumn>
    <tableColumn id="6" xr3:uid="{CC66F9A0-19D6-4D1D-AADB-0C23F0EE8846}" name="Current Margin %" dataDxfId="17">
      <calculatedColumnFormula>IF(PricingAnalysisTable[[#This Row],[Current Price]]=0,"",(PricingAnalysisTable[[#This Row],[Current Price]]-PricingAnalysisTable[[#This Row],[Unit Cost]])/PricingAnalysisTable[[#This Row],[Current Price]])</calculatedColumnFormula>
    </tableColumn>
    <tableColumn id="7" xr3:uid="{3B6FCCAC-3DA4-4D6E-9CFD-918DD786822A}" name="Price at Default Markup %" dataDxfId="16">
      <calculatedColumnFormula>PricingAnalysisTable[[#This Row],[Unit Cost]]*(1+$B$4)</calculatedColumnFormula>
    </tableColumn>
    <tableColumn id="8" xr3:uid="{6793A090-D9B2-4E9C-8BAC-B7FD71B7E219}" name="Price at Target Margin %" dataDxfId="15">
      <calculatedColumnFormula>IF($B$5&gt;=1,"",PricingAnalysisTable[[#This Row],[Unit Cost]]/(1-$B$5))</calculatedColumnFormula>
    </tableColumn>
    <tableColumn id="9" xr3:uid="{A09D51AE-6437-4171-827E-150EBF97B00A}" name="Break-Even Discount %" dataDxfId="14">
      <calculatedColumnFormula>IF(PricingAnalysisTable[[#This Row],[Current Price]]=0,"",1-PricingAnalysisTable[[#This Row],[Unit Cost]]/PricingAnalysisTable[[#This Row],[Current Price]])</calculatedColumnFormula>
    </tableColumn>
    <tableColumn id="10" xr3:uid="{46E67980-1475-44FF-8C27-7D8B5A230020}" name="Active" dataDxfId="13">
      <calculatedColumnFormula>_xlfn.XLOOKUP(PricingAnalysisTable[[#This Row],[Product Code]],ProductsTable[Product Code],ProductsTable[Active],"")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20912C1-ABA8-41E3-89A5-77CE55E05363}" name="ValidationTestsTable" displayName="ValidationTestsTable" ref="A5:G16" totalsRowShown="0" headerRowDxfId="1" dataDxfId="0">
  <autoFilter ref="A5:G16" xr:uid="{220912C1-ABA8-41E3-89A5-77CE55E05363}"/>
  <tableColumns count="7">
    <tableColumn id="1" xr3:uid="{7D68EA77-4CC4-4CEB-BB98-7551550CC7CD}" name="Test ID" dataDxfId="8"/>
    <tableColumn id="2" xr3:uid="{1C71661D-840E-4AB0-B2C9-45569FBE4C47}" name="Scenario" dataDxfId="7"/>
    <tableColumn id="3" xr3:uid="{DA04AF43-E33A-4B2C-9B92-61D83E43FF68}" name="Inputs" dataDxfId="6"/>
    <tableColumn id="4" xr3:uid="{0D01F701-1B1A-4AE1-87E9-BC2DAED138BB}" name="Expected Result" dataDxfId="5"/>
    <tableColumn id="5" xr3:uid="{7FBFD98D-E622-4F2E-8D61-17D466AC2494}" name="Actual Result" dataDxfId="4"/>
    <tableColumn id="6" xr3:uid="{E69A8A7A-878E-4343-BC35-A4AF836D4806}" name="Pass/Fail" dataDxfId="3">
      <calculatedColumnFormula>IF(IFERROR(D6=E6,FALSE),"Pass","Fail")</calculatedColumnFormula>
    </tableColumn>
    <tableColumn id="7" xr3:uid="{1B2746DD-34C9-4730-91C2-C09E2C1E2C1F}" name="Not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E164-C47C-459F-ACFF-9312467A90BF}">
  <dimension ref="A1:G9"/>
  <sheetViews>
    <sheetView workbookViewId="0">
      <selection sqref="A1:G9"/>
    </sheetView>
  </sheetViews>
  <sheetFormatPr defaultRowHeight="15"/>
  <cols>
    <col min="1" max="1" width="18.28515625" customWidth="1"/>
    <col min="2" max="2" width="18.7109375" customWidth="1"/>
    <col min="3" max="3" width="13.140625" customWidth="1"/>
    <col min="4" max="4" width="13.28515625" customWidth="1"/>
    <col min="5" max="5" width="27.28515625" customWidth="1"/>
    <col min="6" max="6" width="13.28515625" customWidth="1"/>
    <col min="7" max="7" width="9.85546875" customWidth="1"/>
  </cols>
  <sheetData>
    <row r="1" spans="1:7" ht="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>
      <c r="A2" s="2" t="s">
        <v>7</v>
      </c>
      <c r="B2" s="2" t="s">
        <v>8</v>
      </c>
      <c r="C2" s="2" t="s">
        <v>9</v>
      </c>
      <c r="D2" s="2">
        <v>22</v>
      </c>
      <c r="E2" s="2">
        <v>35</v>
      </c>
      <c r="F2" s="3">
        <v>0.11</v>
      </c>
      <c r="G2" s="2" t="s">
        <v>10</v>
      </c>
    </row>
    <row r="3" spans="1:7" ht="60">
      <c r="A3" s="2" t="s">
        <v>11</v>
      </c>
      <c r="B3" s="2" t="s">
        <v>12</v>
      </c>
      <c r="C3" s="2" t="s">
        <v>13</v>
      </c>
      <c r="D3" s="2">
        <v>11</v>
      </c>
      <c r="E3" s="2">
        <v>18</v>
      </c>
      <c r="F3" s="3">
        <v>0.11</v>
      </c>
      <c r="G3" s="2" t="s">
        <v>10</v>
      </c>
    </row>
    <row r="4" spans="1:7" ht="60">
      <c r="A4" s="2" t="s">
        <v>14</v>
      </c>
      <c r="B4" s="2" t="s">
        <v>15</v>
      </c>
      <c r="C4" s="2" t="s">
        <v>13</v>
      </c>
      <c r="D4" s="2">
        <v>16</v>
      </c>
      <c r="E4" s="2">
        <v>25</v>
      </c>
      <c r="F4" s="3">
        <v>0.11</v>
      </c>
      <c r="G4" s="2" t="s">
        <v>10</v>
      </c>
    </row>
    <row r="5" spans="1:7" ht="60">
      <c r="A5" s="2" t="s">
        <v>16</v>
      </c>
      <c r="B5" s="2" t="s">
        <v>17</v>
      </c>
      <c r="C5" s="2" t="s">
        <v>13</v>
      </c>
      <c r="D5" s="2">
        <v>28</v>
      </c>
      <c r="E5" s="2">
        <v>42</v>
      </c>
      <c r="F5" s="3">
        <v>0.11</v>
      </c>
      <c r="G5" s="2" t="s">
        <v>10</v>
      </c>
    </row>
    <row r="6" spans="1:7" ht="45">
      <c r="A6" s="2" t="s">
        <v>18</v>
      </c>
      <c r="B6" s="2" t="s">
        <v>19</v>
      </c>
      <c r="C6" s="2" t="s">
        <v>20</v>
      </c>
      <c r="D6" s="2">
        <v>95</v>
      </c>
      <c r="E6" s="2">
        <v>145</v>
      </c>
      <c r="F6" s="3">
        <v>0.11</v>
      </c>
      <c r="G6" s="2" t="s">
        <v>10</v>
      </c>
    </row>
    <row r="7" spans="1:7" ht="60">
      <c r="A7" s="2" t="s">
        <v>21</v>
      </c>
      <c r="B7" s="2" t="s">
        <v>22</v>
      </c>
      <c r="C7" s="2" t="s">
        <v>23</v>
      </c>
      <c r="D7" s="2">
        <v>120</v>
      </c>
      <c r="E7" s="2">
        <v>200</v>
      </c>
      <c r="F7" s="3">
        <v>0</v>
      </c>
      <c r="G7" s="2" t="s">
        <v>10</v>
      </c>
    </row>
    <row r="8" spans="1:7" ht="45">
      <c r="A8" s="2" t="s">
        <v>24</v>
      </c>
      <c r="B8" s="2" t="s">
        <v>25</v>
      </c>
      <c r="C8" s="2" t="s">
        <v>23</v>
      </c>
      <c r="D8" s="2">
        <v>60</v>
      </c>
      <c r="E8" s="2">
        <v>100</v>
      </c>
      <c r="F8" s="3">
        <v>0.11</v>
      </c>
      <c r="G8" s="2" t="s">
        <v>10</v>
      </c>
    </row>
    <row r="9" spans="1:7" ht="45">
      <c r="A9" s="2" t="s">
        <v>26</v>
      </c>
      <c r="B9" s="2" t="s">
        <v>27</v>
      </c>
      <c r="C9" s="2" t="s">
        <v>28</v>
      </c>
      <c r="D9" s="2">
        <v>20</v>
      </c>
      <c r="E9" s="2">
        <v>30</v>
      </c>
      <c r="F9" s="3">
        <v>0.11</v>
      </c>
      <c r="G9" s="2" t="s">
        <v>29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8910-8119-408D-B2A0-C080D8C75B87}">
  <dimension ref="A1:B7"/>
  <sheetViews>
    <sheetView workbookViewId="0">
      <selection activeCell="A3" sqref="A3"/>
    </sheetView>
  </sheetViews>
  <sheetFormatPr defaultRowHeight="15"/>
  <cols>
    <col min="1" max="1" width="25.85546875" customWidth="1"/>
    <col min="2" max="2" width="23.5703125" customWidth="1"/>
  </cols>
  <sheetData>
    <row r="1" spans="1:2" ht="15.75" thickBot="1">
      <c r="A1" s="10" t="s">
        <v>30</v>
      </c>
      <c r="B1" s="11" t="s">
        <v>31</v>
      </c>
    </row>
    <row r="2" spans="1:2" ht="15.75" thickBot="1">
      <c r="A2" s="4" t="s">
        <v>32</v>
      </c>
      <c r="B2" s="6">
        <v>0.11</v>
      </c>
    </row>
    <row r="3" spans="1:2" ht="54.75" thickBot="1">
      <c r="A3" s="5" t="s">
        <v>33</v>
      </c>
      <c r="B3" s="7">
        <v>0.5</v>
      </c>
    </row>
    <row r="4" spans="1:2" ht="54.75" thickBot="1">
      <c r="A4" s="4" t="s">
        <v>34</v>
      </c>
      <c r="B4" s="8">
        <v>25</v>
      </c>
    </row>
    <row r="5" spans="1:2" ht="54.75" thickBot="1">
      <c r="A5" s="5" t="s">
        <v>35</v>
      </c>
      <c r="B5" s="9" t="s">
        <v>36</v>
      </c>
    </row>
    <row r="6" spans="1:2" ht="15.75" thickBot="1">
      <c r="A6" s="4" t="s">
        <v>37</v>
      </c>
      <c r="B6" s="8">
        <v>15</v>
      </c>
    </row>
    <row r="7" spans="1:2" ht="27">
      <c r="A7" s="12" t="s">
        <v>38</v>
      </c>
      <c r="B7" s="13">
        <v>0.15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09373-E9F7-4DF3-A4CF-1E664CBF2AD1}">
  <dimension ref="A1:S34"/>
  <sheetViews>
    <sheetView showGridLines="0" tabSelected="1" workbookViewId="0">
      <pane ySplit="12" topLeftCell="A13" activePane="bottomLeft" state="frozenSplit"/>
      <selection pane="bottomLeft" sqref="A1:S1"/>
    </sheetView>
  </sheetViews>
  <sheetFormatPr defaultRowHeight="12.75"/>
  <cols>
    <col min="1" max="1" width="18.7109375" style="15" customWidth="1"/>
    <col min="2" max="2" width="16.7109375" style="15" customWidth="1"/>
    <col min="3" max="3" width="24.7109375" style="15" customWidth="1"/>
    <col min="4" max="4" width="22.7109375" style="15" customWidth="1"/>
    <col min="5" max="5" width="10.7109375" style="15" customWidth="1"/>
    <col min="6" max="6" width="14.7109375" style="15" customWidth="1"/>
    <col min="7" max="7" width="18.7109375" style="15" customWidth="1"/>
    <col min="8" max="8" width="16.7109375" style="15" customWidth="1"/>
    <col min="9" max="9" width="12.7109375" style="15" customWidth="1"/>
    <col min="10" max="10" width="17.7109375" style="15" customWidth="1"/>
    <col min="11" max="11" width="15.7109375" style="15" customWidth="1"/>
    <col min="12" max="12" width="10.7109375" style="15" customWidth="1"/>
    <col min="13" max="13" width="15.7109375" style="15" customWidth="1"/>
    <col min="14" max="14" width="24.7109375" style="15" customWidth="1"/>
    <col min="15" max="15" width="18.7109375" style="15" customWidth="1"/>
    <col min="16" max="16" width="16.7109375" style="15" customWidth="1"/>
    <col min="17" max="17" width="17.7109375" style="15" customWidth="1"/>
    <col min="18" max="18" width="10.7109375" style="15" customWidth="1"/>
    <col min="19" max="19" width="22.7109375" style="15" customWidth="1"/>
    <col min="20" max="16384" width="9.140625" style="15"/>
  </cols>
  <sheetData>
    <row r="1" spans="1:19" ht="30" customHeight="1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3" spans="1:19" ht="21.95" customHeight="1">
      <c r="A3" s="16" t="s">
        <v>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>
      <c r="A4" s="17" t="s">
        <v>41</v>
      </c>
      <c r="B4" s="32"/>
      <c r="C4" s="32"/>
      <c r="D4" s="17" t="s">
        <v>42</v>
      </c>
      <c r="E4" s="33"/>
      <c r="F4" s="32"/>
      <c r="G4" s="17" t="s">
        <v>43</v>
      </c>
      <c r="H4" s="18" t="str">
        <f>IF(E4="","",E4+_xlfn.XLOOKUP("Quotation Validity Days",AssumptionsTable[Assumption],AssumptionsTable[Value],0))</f>
        <v/>
      </c>
      <c r="I4" s="19"/>
      <c r="J4" s="17" t="s">
        <v>44</v>
      </c>
      <c r="K4" s="32" t="s">
        <v>51</v>
      </c>
      <c r="L4" s="32"/>
      <c r="M4" s="32"/>
    </row>
    <row r="5" spans="1:19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9">
      <c r="A6" s="17" t="s">
        <v>45</v>
      </c>
      <c r="B6" s="32"/>
      <c r="C6" s="32"/>
      <c r="D6" s="32"/>
      <c r="E6" s="32"/>
      <c r="F6" s="20"/>
      <c r="G6" s="17" t="s">
        <v>46</v>
      </c>
      <c r="H6" s="32"/>
      <c r="I6" s="32"/>
      <c r="J6" s="32"/>
      <c r="K6" s="32"/>
      <c r="L6" s="32"/>
      <c r="M6" s="32"/>
    </row>
    <row r="7" spans="1:19">
      <c r="A7" s="17" t="s">
        <v>47</v>
      </c>
      <c r="B7" s="32"/>
      <c r="C7" s="32"/>
      <c r="D7" s="32"/>
      <c r="E7" s="32"/>
      <c r="F7" s="20"/>
      <c r="G7" s="17" t="s">
        <v>48</v>
      </c>
      <c r="H7" s="32"/>
      <c r="I7" s="32"/>
      <c r="J7" s="32"/>
      <c r="K7" s="32"/>
      <c r="L7" s="32"/>
      <c r="M7" s="32"/>
    </row>
    <row r="8" spans="1:19">
      <c r="A8" s="17" t="s">
        <v>49</v>
      </c>
      <c r="B8" s="32"/>
      <c r="C8" s="32"/>
      <c r="D8" s="32"/>
      <c r="E8" s="32"/>
      <c r="F8" s="20"/>
      <c r="G8" s="17" t="s">
        <v>50</v>
      </c>
      <c r="H8" s="21">
        <f>_xlfn.XLOOKUP("Default Delivery Charge",AssumptionsTable[Assumption],AssumptionsTable[Value],0)</f>
        <v>25</v>
      </c>
      <c r="I8" s="19"/>
      <c r="J8" s="19"/>
      <c r="K8" s="20"/>
      <c r="L8" s="20"/>
      <c r="M8" s="20"/>
    </row>
    <row r="12" spans="1:19" ht="21" customHeight="1">
      <c r="A12" s="22" t="s">
        <v>52</v>
      </c>
      <c r="B12" s="22" t="s">
        <v>0</v>
      </c>
      <c r="C12" s="22" t="s">
        <v>1</v>
      </c>
      <c r="D12" s="22" t="s">
        <v>2</v>
      </c>
      <c r="E12" s="22" t="s">
        <v>53</v>
      </c>
      <c r="F12" s="22" t="s">
        <v>3</v>
      </c>
      <c r="G12" s="22" t="s">
        <v>54</v>
      </c>
      <c r="H12" s="22" t="s">
        <v>55</v>
      </c>
      <c r="I12" s="22" t="s">
        <v>56</v>
      </c>
      <c r="J12" s="22" t="s">
        <v>57</v>
      </c>
      <c r="K12" s="22" t="s">
        <v>58</v>
      </c>
      <c r="L12" s="22" t="s">
        <v>59</v>
      </c>
      <c r="M12" s="22" t="s">
        <v>60</v>
      </c>
      <c r="N12" s="22" t="s">
        <v>61</v>
      </c>
      <c r="O12" s="22" t="s">
        <v>62</v>
      </c>
      <c r="P12" s="22" t="s">
        <v>63</v>
      </c>
      <c r="Q12" s="22" t="s">
        <v>64</v>
      </c>
      <c r="R12" s="22" t="s">
        <v>6</v>
      </c>
      <c r="S12" s="22" t="s">
        <v>44</v>
      </c>
    </row>
    <row r="13" spans="1:19" ht="21" customHeight="1">
      <c r="A13" s="23" t="str" cm="1">
        <f t="array" ref="A13">IF(QuoteLinesTable[[#This Row],[Product Code]]="","",ROW()-ROW(QuoteLinesTable[#Headers]))</f>
        <v/>
      </c>
      <c r="B13" s="34"/>
      <c r="C13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13" s="23" t="str">
        <f>IF(QuoteLinesTable[[#This Row],[Product Code]]="","",IFERROR(_xlfn.XLOOKUP(QuoteLinesTable[[#This Row],[Product Code]],ProductsTable[Product Code],ProductsTable[Category],""),""))</f>
        <v/>
      </c>
      <c r="E13" s="34"/>
      <c r="F13" s="24" t="str">
        <f>IF(QuoteLinesTable[[#This Row],[Product Code]]="","",IFERROR(_xlfn.XLOOKUP(QuoteLinesTable[[#This Row],[Product Code]],ProductsTable[Product Code],ProductsTable[Unit Cost],""),""))</f>
        <v/>
      </c>
      <c r="G13" s="24" t="str">
        <f>IF(QuoteLinesTable[[#This Row],[Product Code]]="","",IFERROR(_xlfn.XLOOKUP(QuoteLinesTable[[#This Row],[Product Code]],ProductsTable[Product Code],ProductsTable[Standard Selling Price],""),""))</f>
        <v/>
      </c>
      <c r="H13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13" s="35">
        <v>0</v>
      </c>
      <c r="J13" s="24" t="str">
        <f>IF(QuoteLinesTable[[#This Row],[Product Code]]="","",IF(QuoteLinesTable[[#This Row],[Gross Amount]]="","",QuoteLinesTable[[#This Row],[Gross Amount]]*N(QuoteLinesTable[[#This Row],[Discount %]])))</f>
        <v/>
      </c>
      <c r="K13" s="24" t="str">
        <f>IF(QuoteLinesTable[[#This Row],[Product Code]]="","",IF(QuoteLinesTable[[#This Row],[Gross Amount]]="","",QuoteLinesTable[[#This Row],[Gross Amount]]-QuoteLinesTable[[#This Row],[Discount Amount]]))</f>
        <v/>
      </c>
      <c r="L13" s="25" t="str">
        <f>IF(QuoteLinesTable[[#This Row],[Product Code]]="","",IFERROR(_xlfn.XLOOKUP(QuoteLinesTable[[#This Row],[Product Code]],ProductsTable[Product Code],ProductsTable[VAT Rate],""),""))</f>
        <v/>
      </c>
      <c r="M13" s="24" t="str">
        <f>IF(QuoteLinesTable[[#This Row],[Product Code]]="","",IF(QuoteLinesTable[[#This Row],[Net Amount]]="","",QuoteLinesTable[[#This Row],[Net Amount]]*QuoteLinesTable[[#This Row],[VAT %]]))</f>
        <v/>
      </c>
      <c r="N13" s="24" t="str">
        <f>IF(QuoteLinesTable[[#This Row],[Product Code]]="","",IF(QuoteLinesTable[[#This Row],[Net Amount]]="","",QuoteLinesTable[[#This Row],[Net Amount]]+QuoteLinesTable[[#This Row],[VAT Amount]]))</f>
        <v/>
      </c>
      <c r="O13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13" s="24" t="str">
        <f>IF(QuoteLinesTable[[#This Row],[Product Code]]="","",IF(QuoteLinesTable[[#This Row],[Net Amount]]="","",QuoteLinesTable[[#This Row],[Net Amount]]-QuoteLinesTable[[#This Row],[Line Cost]]))</f>
        <v/>
      </c>
      <c r="Q13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13" s="23" t="str">
        <f>IF(QuoteLinesTable[[#This Row],[Product Code]]="","",IFERROR(_xlfn.XLOOKUP(QuoteLinesTable[[#This Row],[Product Code]],ProductsTable[Product Code],ProductsTable[Active],""),""))</f>
        <v/>
      </c>
      <c r="S13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14" spans="1:19" ht="21" customHeight="1">
      <c r="A14" s="23" t="str" cm="1">
        <f t="array" ref="A14">IF(QuoteLinesTable[[#This Row],[Product Code]]="","",ROW()-ROW(QuoteLinesTable[#Headers]))</f>
        <v/>
      </c>
      <c r="B14" s="34"/>
      <c r="C14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14" s="23" t="str">
        <f>IF(QuoteLinesTable[[#This Row],[Product Code]]="","",IFERROR(_xlfn.XLOOKUP(QuoteLinesTable[[#This Row],[Product Code]],ProductsTable[Product Code],ProductsTable[Category],""),""))</f>
        <v/>
      </c>
      <c r="E14" s="34"/>
      <c r="F14" s="24" t="str">
        <f>IF(QuoteLinesTable[[#This Row],[Product Code]]="","",IFERROR(_xlfn.XLOOKUP(QuoteLinesTable[[#This Row],[Product Code]],ProductsTable[Product Code],ProductsTable[Unit Cost],""),""))</f>
        <v/>
      </c>
      <c r="G14" s="24" t="str">
        <f>IF(QuoteLinesTable[[#This Row],[Product Code]]="","",IFERROR(_xlfn.XLOOKUP(QuoteLinesTable[[#This Row],[Product Code]],ProductsTable[Product Code],ProductsTable[Standard Selling Price],""),""))</f>
        <v/>
      </c>
      <c r="H14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14" s="35">
        <v>0</v>
      </c>
      <c r="J14" s="24" t="str">
        <f>IF(QuoteLinesTable[[#This Row],[Product Code]]="","",IF(QuoteLinesTable[[#This Row],[Gross Amount]]="","",QuoteLinesTable[[#This Row],[Gross Amount]]*N(QuoteLinesTable[[#This Row],[Discount %]])))</f>
        <v/>
      </c>
      <c r="K14" s="24" t="str">
        <f>IF(QuoteLinesTable[[#This Row],[Product Code]]="","",IF(QuoteLinesTable[[#This Row],[Gross Amount]]="","",QuoteLinesTable[[#This Row],[Gross Amount]]-QuoteLinesTable[[#This Row],[Discount Amount]]))</f>
        <v/>
      </c>
      <c r="L14" s="25" t="str">
        <f>IF(QuoteLinesTable[[#This Row],[Product Code]]="","",IFERROR(_xlfn.XLOOKUP(QuoteLinesTable[[#This Row],[Product Code]],ProductsTable[Product Code],ProductsTable[VAT Rate],""),""))</f>
        <v/>
      </c>
      <c r="M14" s="24" t="str">
        <f>IF(QuoteLinesTable[[#This Row],[Product Code]]="","",IF(QuoteLinesTable[[#This Row],[Net Amount]]="","",QuoteLinesTable[[#This Row],[Net Amount]]*QuoteLinesTable[[#This Row],[VAT %]]))</f>
        <v/>
      </c>
      <c r="N14" s="24" t="str">
        <f>IF(QuoteLinesTable[[#This Row],[Product Code]]="","",IF(QuoteLinesTable[[#This Row],[Net Amount]]="","",QuoteLinesTable[[#This Row],[Net Amount]]+QuoteLinesTable[[#This Row],[VAT Amount]]))</f>
        <v/>
      </c>
      <c r="O14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14" s="24" t="str">
        <f>IF(QuoteLinesTable[[#This Row],[Product Code]]="","",IF(QuoteLinesTable[[#This Row],[Net Amount]]="","",QuoteLinesTable[[#This Row],[Net Amount]]-QuoteLinesTable[[#This Row],[Line Cost]]))</f>
        <v/>
      </c>
      <c r="Q14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14" s="23" t="str">
        <f>IF(QuoteLinesTable[[#This Row],[Product Code]]="","",IFERROR(_xlfn.XLOOKUP(QuoteLinesTable[[#This Row],[Product Code]],ProductsTable[Product Code],ProductsTable[Active],""),""))</f>
        <v/>
      </c>
      <c r="S14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15" spans="1:19" ht="21" customHeight="1">
      <c r="A15" s="23" t="str" cm="1">
        <f t="array" ref="A15">IF(QuoteLinesTable[[#This Row],[Product Code]]="","",ROW()-ROW(QuoteLinesTable[#Headers]))</f>
        <v/>
      </c>
      <c r="B15" s="34"/>
      <c r="C15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15" s="23" t="str">
        <f>IF(QuoteLinesTable[[#This Row],[Product Code]]="","",IFERROR(_xlfn.XLOOKUP(QuoteLinesTable[[#This Row],[Product Code]],ProductsTable[Product Code],ProductsTable[Category],""),""))</f>
        <v/>
      </c>
      <c r="E15" s="34"/>
      <c r="F15" s="24" t="str">
        <f>IF(QuoteLinesTable[[#This Row],[Product Code]]="","",IFERROR(_xlfn.XLOOKUP(QuoteLinesTable[[#This Row],[Product Code]],ProductsTable[Product Code],ProductsTable[Unit Cost],""),""))</f>
        <v/>
      </c>
      <c r="G15" s="24" t="str">
        <f>IF(QuoteLinesTable[[#This Row],[Product Code]]="","",IFERROR(_xlfn.XLOOKUP(QuoteLinesTable[[#This Row],[Product Code]],ProductsTable[Product Code],ProductsTable[Standard Selling Price],""),""))</f>
        <v/>
      </c>
      <c r="H15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15" s="35">
        <v>0</v>
      </c>
      <c r="J15" s="24" t="str">
        <f>IF(QuoteLinesTable[[#This Row],[Product Code]]="","",IF(QuoteLinesTable[[#This Row],[Gross Amount]]="","",QuoteLinesTable[[#This Row],[Gross Amount]]*N(QuoteLinesTable[[#This Row],[Discount %]])))</f>
        <v/>
      </c>
      <c r="K15" s="24" t="str">
        <f>IF(QuoteLinesTable[[#This Row],[Product Code]]="","",IF(QuoteLinesTable[[#This Row],[Gross Amount]]="","",QuoteLinesTable[[#This Row],[Gross Amount]]-QuoteLinesTable[[#This Row],[Discount Amount]]))</f>
        <v/>
      </c>
      <c r="L15" s="25" t="str">
        <f>IF(QuoteLinesTable[[#This Row],[Product Code]]="","",IFERROR(_xlfn.XLOOKUP(QuoteLinesTable[[#This Row],[Product Code]],ProductsTable[Product Code],ProductsTable[VAT Rate],""),""))</f>
        <v/>
      </c>
      <c r="M15" s="24" t="str">
        <f>IF(QuoteLinesTable[[#This Row],[Product Code]]="","",IF(QuoteLinesTable[[#This Row],[Net Amount]]="","",QuoteLinesTable[[#This Row],[Net Amount]]*QuoteLinesTable[[#This Row],[VAT %]]))</f>
        <v/>
      </c>
      <c r="N15" s="24" t="str">
        <f>IF(QuoteLinesTable[[#This Row],[Product Code]]="","",IF(QuoteLinesTable[[#This Row],[Net Amount]]="","",QuoteLinesTable[[#This Row],[Net Amount]]+QuoteLinesTable[[#This Row],[VAT Amount]]))</f>
        <v/>
      </c>
      <c r="O15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15" s="24" t="str">
        <f>IF(QuoteLinesTable[[#This Row],[Product Code]]="","",IF(QuoteLinesTable[[#This Row],[Net Amount]]="","",QuoteLinesTable[[#This Row],[Net Amount]]-QuoteLinesTable[[#This Row],[Line Cost]]))</f>
        <v/>
      </c>
      <c r="Q15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15" s="23" t="str">
        <f>IF(QuoteLinesTable[[#This Row],[Product Code]]="","",IFERROR(_xlfn.XLOOKUP(QuoteLinesTable[[#This Row],[Product Code]],ProductsTable[Product Code],ProductsTable[Active],""),""))</f>
        <v/>
      </c>
      <c r="S15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16" spans="1:19" ht="21" customHeight="1">
      <c r="A16" s="23" t="str" cm="1">
        <f t="array" ref="A16">IF(QuoteLinesTable[[#This Row],[Product Code]]="","",ROW()-ROW(QuoteLinesTable[#Headers]))</f>
        <v/>
      </c>
      <c r="B16" s="34"/>
      <c r="C16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16" s="23" t="str">
        <f>IF(QuoteLinesTable[[#This Row],[Product Code]]="","",IFERROR(_xlfn.XLOOKUP(QuoteLinesTable[[#This Row],[Product Code]],ProductsTable[Product Code],ProductsTable[Category],""),""))</f>
        <v/>
      </c>
      <c r="E16" s="34"/>
      <c r="F16" s="24" t="str">
        <f>IF(QuoteLinesTable[[#This Row],[Product Code]]="","",IFERROR(_xlfn.XLOOKUP(QuoteLinesTable[[#This Row],[Product Code]],ProductsTable[Product Code],ProductsTable[Unit Cost],""),""))</f>
        <v/>
      </c>
      <c r="G16" s="24" t="str">
        <f>IF(QuoteLinesTable[[#This Row],[Product Code]]="","",IFERROR(_xlfn.XLOOKUP(QuoteLinesTable[[#This Row],[Product Code]],ProductsTable[Product Code],ProductsTable[Standard Selling Price],""),""))</f>
        <v/>
      </c>
      <c r="H16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16" s="35">
        <v>0</v>
      </c>
      <c r="J16" s="24" t="str">
        <f>IF(QuoteLinesTable[[#This Row],[Product Code]]="","",IF(QuoteLinesTable[[#This Row],[Gross Amount]]="","",QuoteLinesTable[[#This Row],[Gross Amount]]*N(QuoteLinesTable[[#This Row],[Discount %]])))</f>
        <v/>
      </c>
      <c r="K16" s="24" t="str">
        <f>IF(QuoteLinesTable[[#This Row],[Product Code]]="","",IF(QuoteLinesTable[[#This Row],[Gross Amount]]="","",QuoteLinesTable[[#This Row],[Gross Amount]]-QuoteLinesTable[[#This Row],[Discount Amount]]))</f>
        <v/>
      </c>
      <c r="L16" s="25" t="str">
        <f>IF(QuoteLinesTable[[#This Row],[Product Code]]="","",IFERROR(_xlfn.XLOOKUP(QuoteLinesTable[[#This Row],[Product Code]],ProductsTable[Product Code],ProductsTable[VAT Rate],""),""))</f>
        <v/>
      </c>
      <c r="M16" s="24" t="str">
        <f>IF(QuoteLinesTable[[#This Row],[Product Code]]="","",IF(QuoteLinesTable[[#This Row],[Net Amount]]="","",QuoteLinesTable[[#This Row],[Net Amount]]*QuoteLinesTable[[#This Row],[VAT %]]))</f>
        <v/>
      </c>
      <c r="N16" s="24" t="str">
        <f>IF(QuoteLinesTable[[#This Row],[Product Code]]="","",IF(QuoteLinesTable[[#This Row],[Net Amount]]="","",QuoteLinesTable[[#This Row],[Net Amount]]+QuoteLinesTable[[#This Row],[VAT Amount]]))</f>
        <v/>
      </c>
      <c r="O16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16" s="24" t="str">
        <f>IF(QuoteLinesTable[[#This Row],[Product Code]]="","",IF(QuoteLinesTable[[#This Row],[Net Amount]]="","",QuoteLinesTable[[#This Row],[Net Amount]]-QuoteLinesTable[[#This Row],[Line Cost]]))</f>
        <v/>
      </c>
      <c r="Q16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16" s="23" t="str">
        <f>IF(QuoteLinesTable[[#This Row],[Product Code]]="","",IFERROR(_xlfn.XLOOKUP(QuoteLinesTable[[#This Row],[Product Code]],ProductsTable[Product Code],ProductsTable[Active],""),""))</f>
        <v/>
      </c>
      <c r="S16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17" spans="1:19" ht="21" customHeight="1">
      <c r="A17" s="23" t="str" cm="1">
        <f t="array" ref="A17">IF(QuoteLinesTable[[#This Row],[Product Code]]="","",ROW()-ROW(QuoteLinesTable[#Headers]))</f>
        <v/>
      </c>
      <c r="B17" s="34"/>
      <c r="C17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17" s="23" t="str">
        <f>IF(QuoteLinesTable[[#This Row],[Product Code]]="","",IFERROR(_xlfn.XLOOKUP(QuoteLinesTable[[#This Row],[Product Code]],ProductsTable[Product Code],ProductsTable[Category],""),""))</f>
        <v/>
      </c>
      <c r="E17" s="34"/>
      <c r="F17" s="24" t="str">
        <f>IF(QuoteLinesTable[[#This Row],[Product Code]]="","",IFERROR(_xlfn.XLOOKUP(QuoteLinesTable[[#This Row],[Product Code]],ProductsTable[Product Code],ProductsTable[Unit Cost],""),""))</f>
        <v/>
      </c>
      <c r="G17" s="24" t="str">
        <f>IF(QuoteLinesTable[[#This Row],[Product Code]]="","",IFERROR(_xlfn.XLOOKUP(QuoteLinesTable[[#This Row],[Product Code]],ProductsTable[Product Code],ProductsTable[Standard Selling Price],""),""))</f>
        <v/>
      </c>
      <c r="H17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17" s="35">
        <v>0</v>
      </c>
      <c r="J17" s="24" t="str">
        <f>IF(QuoteLinesTable[[#This Row],[Product Code]]="","",IF(QuoteLinesTable[[#This Row],[Gross Amount]]="","",QuoteLinesTable[[#This Row],[Gross Amount]]*N(QuoteLinesTable[[#This Row],[Discount %]])))</f>
        <v/>
      </c>
      <c r="K17" s="24" t="str">
        <f>IF(QuoteLinesTable[[#This Row],[Product Code]]="","",IF(QuoteLinesTable[[#This Row],[Gross Amount]]="","",QuoteLinesTable[[#This Row],[Gross Amount]]-QuoteLinesTable[[#This Row],[Discount Amount]]))</f>
        <v/>
      </c>
      <c r="L17" s="25" t="str">
        <f>IF(QuoteLinesTable[[#This Row],[Product Code]]="","",IFERROR(_xlfn.XLOOKUP(QuoteLinesTable[[#This Row],[Product Code]],ProductsTable[Product Code],ProductsTable[VAT Rate],""),""))</f>
        <v/>
      </c>
      <c r="M17" s="24" t="str">
        <f>IF(QuoteLinesTable[[#This Row],[Product Code]]="","",IF(QuoteLinesTable[[#This Row],[Net Amount]]="","",QuoteLinesTable[[#This Row],[Net Amount]]*QuoteLinesTable[[#This Row],[VAT %]]))</f>
        <v/>
      </c>
      <c r="N17" s="24" t="str">
        <f>IF(QuoteLinesTable[[#This Row],[Product Code]]="","",IF(QuoteLinesTable[[#This Row],[Net Amount]]="","",QuoteLinesTable[[#This Row],[Net Amount]]+QuoteLinesTable[[#This Row],[VAT Amount]]))</f>
        <v/>
      </c>
      <c r="O17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17" s="24" t="str">
        <f>IF(QuoteLinesTable[[#This Row],[Product Code]]="","",IF(QuoteLinesTable[[#This Row],[Net Amount]]="","",QuoteLinesTable[[#This Row],[Net Amount]]-QuoteLinesTable[[#This Row],[Line Cost]]))</f>
        <v/>
      </c>
      <c r="Q17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17" s="23" t="str">
        <f>IF(QuoteLinesTable[[#This Row],[Product Code]]="","",IFERROR(_xlfn.XLOOKUP(QuoteLinesTable[[#This Row],[Product Code]],ProductsTable[Product Code],ProductsTable[Active],""),""))</f>
        <v/>
      </c>
      <c r="S17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18" spans="1:19" ht="21" customHeight="1">
      <c r="A18" s="23" t="str" cm="1">
        <f t="array" ref="A18">IF(QuoteLinesTable[[#This Row],[Product Code]]="","",ROW()-ROW(QuoteLinesTable[#Headers]))</f>
        <v/>
      </c>
      <c r="B18" s="34"/>
      <c r="C18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18" s="23" t="str">
        <f>IF(QuoteLinesTable[[#This Row],[Product Code]]="","",IFERROR(_xlfn.XLOOKUP(QuoteLinesTable[[#This Row],[Product Code]],ProductsTable[Product Code],ProductsTable[Category],""),""))</f>
        <v/>
      </c>
      <c r="E18" s="34"/>
      <c r="F18" s="24" t="str">
        <f>IF(QuoteLinesTable[[#This Row],[Product Code]]="","",IFERROR(_xlfn.XLOOKUP(QuoteLinesTable[[#This Row],[Product Code]],ProductsTable[Product Code],ProductsTable[Unit Cost],""),""))</f>
        <v/>
      </c>
      <c r="G18" s="24" t="str">
        <f>IF(QuoteLinesTable[[#This Row],[Product Code]]="","",IFERROR(_xlfn.XLOOKUP(QuoteLinesTable[[#This Row],[Product Code]],ProductsTable[Product Code],ProductsTable[Standard Selling Price],""),""))</f>
        <v/>
      </c>
      <c r="H18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18" s="35">
        <v>0</v>
      </c>
      <c r="J18" s="24" t="str">
        <f>IF(QuoteLinesTable[[#This Row],[Product Code]]="","",IF(QuoteLinesTable[[#This Row],[Gross Amount]]="","",QuoteLinesTable[[#This Row],[Gross Amount]]*N(QuoteLinesTable[[#This Row],[Discount %]])))</f>
        <v/>
      </c>
      <c r="K18" s="24" t="str">
        <f>IF(QuoteLinesTable[[#This Row],[Product Code]]="","",IF(QuoteLinesTable[[#This Row],[Gross Amount]]="","",QuoteLinesTable[[#This Row],[Gross Amount]]-QuoteLinesTable[[#This Row],[Discount Amount]]))</f>
        <v/>
      </c>
      <c r="L18" s="25" t="str">
        <f>IF(QuoteLinesTable[[#This Row],[Product Code]]="","",IFERROR(_xlfn.XLOOKUP(QuoteLinesTable[[#This Row],[Product Code]],ProductsTable[Product Code],ProductsTable[VAT Rate],""),""))</f>
        <v/>
      </c>
      <c r="M18" s="24" t="str">
        <f>IF(QuoteLinesTable[[#This Row],[Product Code]]="","",IF(QuoteLinesTable[[#This Row],[Net Amount]]="","",QuoteLinesTable[[#This Row],[Net Amount]]*QuoteLinesTable[[#This Row],[VAT %]]))</f>
        <v/>
      </c>
      <c r="N18" s="24" t="str">
        <f>IF(QuoteLinesTable[[#This Row],[Product Code]]="","",IF(QuoteLinesTable[[#This Row],[Net Amount]]="","",QuoteLinesTable[[#This Row],[Net Amount]]+QuoteLinesTable[[#This Row],[VAT Amount]]))</f>
        <v/>
      </c>
      <c r="O18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18" s="24" t="str">
        <f>IF(QuoteLinesTable[[#This Row],[Product Code]]="","",IF(QuoteLinesTable[[#This Row],[Net Amount]]="","",QuoteLinesTable[[#This Row],[Net Amount]]-QuoteLinesTable[[#This Row],[Line Cost]]))</f>
        <v/>
      </c>
      <c r="Q18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18" s="23" t="str">
        <f>IF(QuoteLinesTable[[#This Row],[Product Code]]="","",IFERROR(_xlfn.XLOOKUP(QuoteLinesTable[[#This Row],[Product Code]],ProductsTable[Product Code],ProductsTable[Active],""),""))</f>
        <v/>
      </c>
      <c r="S18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19" spans="1:19" ht="21" customHeight="1">
      <c r="A19" s="23" t="str" cm="1">
        <f t="array" ref="A19">IF(QuoteLinesTable[[#This Row],[Product Code]]="","",ROW()-ROW(QuoteLinesTable[#Headers]))</f>
        <v/>
      </c>
      <c r="B19" s="34"/>
      <c r="C19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19" s="23" t="str">
        <f>IF(QuoteLinesTable[[#This Row],[Product Code]]="","",IFERROR(_xlfn.XLOOKUP(QuoteLinesTable[[#This Row],[Product Code]],ProductsTable[Product Code],ProductsTable[Category],""),""))</f>
        <v/>
      </c>
      <c r="E19" s="34"/>
      <c r="F19" s="24" t="str">
        <f>IF(QuoteLinesTable[[#This Row],[Product Code]]="","",IFERROR(_xlfn.XLOOKUP(QuoteLinesTable[[#This Row],[Product Code]],ProductsTable[Product Code],ProductsTable[Unit Cost],""),""))</f>
        <v/>
      </c>
      <c r="G19" s="24" t="str">
        <f>IF(QuoteLinesTable[[#This Row],[Product Code]]="","",IFERROR(_xlfn.XLOOKUP(QuoteLinesTable[[#This Row],[Product Code]],ProductsTable[Product Code],ProductsTable[Standard Selling Price],""),""))</f>
        <v/>
      </c>
      <c r="H19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19" s="35">
        <v>0</v>
      </c>
      <c r="J19" s="24" t="str">
        <f>IF(QuoteLinesTable[[#This Row],[Product Code]]="","",IF(QuoteLinesTable[[#This Row],[Gross Amount]]="","",QuoteLinesTable[[#This Row],[Gross Amount]]*N(QuoteLinesTable[[#This Row],[Discount %]])))</f>
        <v/>
      </c>
      <c r="K19" s="24" t="str">
        <f>IF(QuoteLinesTable[[#This Row],[Product Code]]="","",IF(QuoteLinesTable[[#This Row],[Gross Amount]]="","",QuoteLinesTable[[#This Row],[Gross Amount]]-QuoteLinesTable[[#This Row],[Discount Amount]]))</f>
        <v/>
      </c>
      <c r="L19" s="25" t="str">
        <f>IF(QuoteLinesTable[[#This Row],[Product Code]]="","",IFERROR(_xlfn.XLOOKUP(QuoteLinesTable[[#This Row],[Product Code]],ProductsTable[Product Code],ProductsTable[VAT Rate],""),""))</f>
        <v/>
      </c>
      <c r="M19" s="24" t="str">
        <f>IF(QuoteLinesTable[[#This Row],[Product Code]]="","",IF(QuoteLinesTable[[#This Row],[Net Amount]]="","",QuoteLinesTable[[#This Row],[Net Amount]]*QuoteLinesTable[[#This Row],[VAT %]]))</f>
        <v/>
      </c>
      <c r="N19" s="24" t="str">
        <f>IF(QuoteLinesTable[[#This Row],[Product Code]]="","",IF(QuoteLinesTable[[#This Row],[Net Amount]]="","",QuoteLinesTable[[#This Row],[Net Amount]]+QuoteLinesTable[[#This Row],[VAT Amount]]))</f>
        <v/>
      </c>
      <c r="O19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19" s="24" t="str">
        <f>IF(QuoteLinesTable[[#This Row],[Product Code]]="","",IF(QuoteLinesTable[[#This Row],[Net Amount]]="","",QuoteLinesTable[[#This Row],[Net Amount]]-QuoteLinesTable[[#This Row],[Line Cost]]))</f>
        <v/>
      </c>
      <c r="Q19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19" s="23" t="str">
        <f>IF(QuoteLinesTable[[#This Row],[Product Code]]="","",IFERROR(_xlfn.XLOOKUP(QuoteLinesTable[[#This Row],[Product Code]],ProductsTable[Product Code],ProductsTable[Active],""),""))</f>
        <v/>
      </c>
      <c r="S19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20" spans="1:19" ht="21" customHeight="1">
      <c r="A20" s="23" t="str" cm="1">
        <f t="array" ref="A20">IF(QuoteLinesTable[[#This Row],[Product Code]]="","",ROW()-ROW(QuoteLinesTable[#Headers]))</f>
        <v/>
      </c>
      <c r="B20" s="34"/>
      <c r="C20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20" s="23" t="str">
        <f>IF(QuoteLinesTable[[#This Row],[Product Code]]="","",IFERROR(_xlfn.XLOOKUP(QuoteLinesTable[[#This Row],[Product Code]],ProductsTable[Product Code],ProductsTable[Category],""),""))</f>
        <v/>
      </c>
      <c r="E20" s="34"/>
      <c r="F20" s="24" t="str">
        <f>IF(QuoteLinesTable[[#This Row],[Product Code]]="","",IFERROR(_xlfn.XLOOKUP(QuoteLinesTable[[#This Row],[Product Code]],ProductsTable[Product Code],ProductsTable[Unit Cost],""),""))</f>
        <v/>
      </c>
      <c r="G20" s="24" t="str">
        <f>IF(QuoteLinesTable[[#This Row],[Product Code]]="","",IFERROR(_xlfn.XLOOKUP(QuoteLinesTable[[#This Row],[Product Code]],ProductsTable[Product Code],ProductsTable[Standard Selling Price],""),""))</f>
        <v/>
      </c>
      <c r="H20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20" s="35">
        <v>0</v>
      </c>
      <c r="J20" s="24" t="str">
        <f>IF(QuoteLinesTable[[#This Row],[Product Code]]="","",IF(QuoteLinesTable[[#This Row],[Gross Amount]]="","",QuoteLinesTable[[#This Row],[Gross Amount]]*N(QuoteLinesTable[[#This Row],[Discount %]])))</f>
        <v/>
      </c>
      <c r="K20" s="24" t="str">
        <f>IF(QuoteLinesTable[[#This Row],[Product Code]]="","",IF(QuoteLinesTable[[#This Row],[Gross Amount]]="","",QuoteLinesTable[[#This Row],[Gross Amount]]-QuoteLinesTable[[#This Row],[Discount Amount]]))</f>
        <v/>
      </c>
      <c r="L20" s="25" t="str">
        <f>IF(QuoteLinesTable[[#This Row],[Product Code]]="","",IFERROR(_xlfn.XLOOKUP(QuoteLinesTable[[#This Row],[Product Code]],ProductsTable[Product Code],ProductsTable[VAT Rate],""),""))</f>
        <v/>
      </c>
      <c r="M20" s="24" t="str">
        <f>IF(QuoteLinesTable[[#This Row],[Product Code]]="","",IF(QuoteLinesTable[[#This Row],[Net Amount]]="","",QuoteLinesTable[[#This Row],[Net Amount]]*QuoteLinesTable[[#This Row],[VAT %]]))</f>
        <v/>
      </c>
      <c r="N20" s="24" t="str">
        <f>IF(QuoteLinesTable[[#This Row],[Product Code]]="","",IF(QuoteLinesTable[[#This Row],[Net Amount]]="","",QuoteLinesTable[[#This Row],[Net Amount]]+QuoteLinesTable[[#This Row],[VAT Amount]]))</f>
        <v/>
      </c>
      <c r="O20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20" s="24" t="str">
        <f>IF(QuoteLinesTable[[#This Row],[Product Code]]="","",IF(QuoteLinesTable[[#This Row],[Net Amount]]="","",QuoteLinesTable[[#This Row],[Net Amount]]-QuoteLinesTable[[#This Row],[Line Cost]]))</f>
        <v/>
      </c>
      <c r="Q20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20" s="23" t="str">
        <f>IF(QuoteLinesTable[[#This Row],[Product Code]]="","",IFERROR(_xlfn.XLOOKUP(QuoteLinesTable[[#This Row],[Product Code]],ProductsTable[Product Code],ProductsTable[Active],""),""))</f>
        <v/>
      </c>
      <c r="S20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21" spans="1:19" ht="21" customHeight="1">
      <c r="A21" s="23" t="str" cm="1">
        <f t="array" ref="A21">IF(QuoteLinesTable[[#This Row],[Product Code]]="","",ROW()-ROW(QuoteLinesTable[#Headers]))</f>
        <v/>
      </c>
      <c r="B21" s="34"/>
      <c r="C21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21" s="23" t="str">
        <f>IF(QuoteLinesTable[[#This Row],[Product Code]]="","",IFERROR(_xlfn.XLOOKUP(QuoteLinesTable[[#This Row],[Product Code]],ProductsTable[Product Code],ProductsTable[Category],""),""))</f>
        <v/>
      </c>
      <c r="E21" s="34"/>
      <c r="F21" s="24" t="str">
        <f>IF(QuoteLinesTable[[#This Row],[Product Code]]="","",IFERROR(_xlfn.XLOOKUP(QuoteLinesTable[[#This Row],[Product Code]],ProductsTable[Product Code],ProductsTable[Unit Cost],""),""))</f>
        <v/>
      </c>
      <c r="G21" s="24" t="str">
        <f>IF(QuoteLinesTable[[#This Row],[Product Code]]="","",IFERROR(_xlfn.XLOOKUP(QuoteLinesTable[[#This Row],[Product Code]],ProductsTable[Product Code],ProductsTable[Standard Selling Price],""),""))</f>
        <v/>
      </c>
      <c r="H21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21" s="35">
        <v>0</v>
      </c>
      <c r="J21" s="24" t="str">
        <f>IF(QuoteLinesTable[[#This Row],[Product Code]]="","",IF(QuoteLinesTable[[#This Row],[Gross Amount]]="","",QuoteLinesTable[[#This Row],[Gross Amount]]*N(QuoteLinesTable[[#This Row],[Discount %]])))</f>
        <v/>
      </c>
      <c r="K21" s="24" t="str">
        <f>IF(QuoteLinesTable[[#This Row],[Product Code]]="","",IF(QuoteLinesTable[[#This Row],[Gross Amount]]="","",QuoteLinesTable[[#This Row],[Gross Amount]]-QuoteLinesTable[[#This Row],[Discount Amount]]))</f>
        <v/>
      </c>
      <c r="L21" s="25" t="str">
        <f>IF(QuoteLinesTable[[#This Row],[Product Code]]="","",IFERROR(_xlfn.XLOOKUP(QuoteLinesTable[[#This Row],[Product Code]],ProductsTable[Product Code],ProductsTable[VAT Rate],""),""))</f>
        <v/>
      </c>
      <c r="M21" s="24" t="str">
        <f>IF(QuoteLinesTable[[#This Row],[Product Code]]="","",IF(QuoteLinesTable[[#This Row],[Net Amount]]="","",QuoteLinesTable[[#This Row],[Net Amount]]*QuoteLinesTable[[#This Row],[VAT %]]))</f>
        <v/>
      </c>
      <c r="N21" s="24" t="str">
        <f>IF(QuoteLinesTable[[#This Row],[Product Code]]="","",IF(QuoteLinesTable[[#This Row],[Net Amount]]="","",QuoteLinesTable[[#This Row],[Net Amount]]+QuoteLinesTable[[#This Row],[VAT Amount]]))</f>
        <v/>
      </c>
      <c r="O21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21" s="24" t="str">
        <f>IF(QuoteLinesTable[[#This Row],[Product Code]]="","",IF(QuoteLinesTable[[#This Row],[Net Amount]]="","",QuoteLinesTable[[#This Row],[Net Amount]]-QuoteLinesTable[[#This Row],[Line Cost]]))</f>
        <v/>
      </c>
      <c r="Q21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21" s="23" t="str">
        <f>IF(QuoteLinesTable[[#This Row],[Product Code]]="","",IFERROR(_xlfn.XLOOKUP(QuoteLinesTable[[#This Row],[Product Code]],ProductsTable[Product Code],ProductsTable[Active],""),""))</f>
        <v/>
      </c>
      <c r="S21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22" spans="1:19" ht="21" customHeight="1">
      <c r="A22" s="23" t="str" cm="1">
        <f t="array" ref="A22">IF(QuoteLinesTable[[#This Row],[Product Code]]="","",ROW()-ROW(QuoteLinesTable[#Headers]))</f>
        <v/>
      </c>
      <c r="B22" s="34"/>
      <c r="C22" s="23" t="str">
        <f>IF(QuoteLinesTable[[#This Row],[Product Code]]="","",IFERROR(_xlfn.XLOOKUP(QuoteLinesTable[[#This Row],[Product Code]],ProductsTable[Product Code],ProductsTable[Product Name],"Product Not Found"),"Product Not Found"))</f>
        <v/>
      </c>
      <c r="D22" s="23" t="str">
        <f>IF(QuoteLinesTable[[#This Row],[Product Code]]="","",IFERROR(_xlfn.XLOOKUP(QuoteLinesTable[[#This Row],[Product Code]],ProductsTable[Product Code],ProductsTable[Category],""),""))</f>
        <v/>
      </c>
      <c r="E22" s="34"/>
      <c r="F22" s="24" t="str">
        <f>IF(QuoteLinesTable[[#This Row],[Product Code]]="","",IFERROR(_xlfn.XLOOKUP(QuoteLinesTable[[#This Row],[Product Code]],ProductsTable[Product Code],ProductsTable[Unit Cost],""),""))</f>
        <v/>
      </c>
      <c r="G22" s="24" t="str">
        <f>IF(QuoteLinesTable[[#This Row],[Product Code]]="","",IFERROR(_xlfn.XLOOKUP(QuoteLinesTable[[#This Row],[Product Code]],ProductsTable[Product Code],ProductsTable[Standard Selling Price],""),""))</f>
        <v/>
      </c>
      <c r="H22" s="24" t="str">
        <f>IF(QuoteLinesTable[[#This Row],[Product Code]]="","",IF(OR(QuoteLinesTable[[#This Row],[Quantity]]="",QuoteLinesTable[[#This Row],[Unit Selling Price]]=""),"",QuoteLinesTable[[#This Row],[Quantity]]*QuoteLinesTable[[#This Row],[Unit Selling Price]]))</f>
        <v/>
      </c>
      <c r="I22" s="35">
        <v>0</v>
      </c>
      <c r="J22" s="24" t="str">
        <f>IF(QuoteLinesTable[[#This Row],[Product Code]]="","",IF(QuoteLinesTable[[#This Row],[Gross Amount]]="","",QuoteLinesTable[[#This Row],[Gross Amount]]*N(QuoteLinesTable[[#This Row],[Discount %]])))</f>
        <v/>
      </c>
      <c r="K22" s="24" t="str">
        <f>IF(QuoteLinesTable[[#This Row],[Product Code]]="","",IF(QuoteLinesTable[[#This Row],[Gross Amount]]="","",QuoteLinesTable[[#This Row],[Gross Amount]]-QuoteLinesTable[[#This Row],[Discount Amount]]))</f>
        <v/>
      </c>
      <c r="L22" s="25" t="str">
        <f>IF(QuoteLinesTable[[#This Row],[Product Code]]="","",IFERROR(_xlfn.XLOOKUP(QuoteLinesTable[[#This Row],[Product Code]],ProductsTable[Product Code],ProductsTable[VAT Rate],""),""))</f>
        <v/>
      </c>
      <c r="M22" s="24" t="str">
        <f>IF(QuoteLinesTable[[#This Row],[Product Code]]="","",IF(QuoteLinesTable[[#This Row],[Net Amount]]="","",QuoteLinesTable[[#This Row],[Net Amount]]*QuoteLinesTable[[#This Row],[VAT %]]))</f>
        <v/>
      </c>
      <c r="N22" s="24" t="str">
        <f>IF(QuoteLinesTable[[#This Row],[Product Code]]="","",IF(QuoteLinesTable[[#This Row],[Net Amount]]="","",QuoteLinesTable[[#This Row],[Net Amount]]+QuoteLinesTable[[#This Row],[VAT Amount]]))</f>
        <v/>
      </c>
      <c r="O22" s="24" t="str">
        <f>IF(QuoteLinesTable[[#This Row],[Product Code]]="","",IF(OR(QuoteLinesTable[[#This Row],[Quantity]]="",QuoteLinesTable[[#This Row],[Unit Cost]]=""),"",QuoteLinesTable[[#This Row],[Quantity]]*QuoteLinesTable[[#This Row],[Unit Cost]]))</f>
        <v/>
      </c>
      <c r="P22" s="24" t="str">
        <f>IF(QuoteLinesTable[[#This Row],[Product Code]]="","",IF(QuoteLinesTable[[#This Row],[Net Amount]]="","",QuoteLinesTable[[#This Row],[Net Amount]]-QuoteLinesTable[[#This Row],[Line Cost]]))</f>
        <v/>
      </c>
      <c r="Q22" s="25" t="str">
        <f>IF(QuoteLinesTable[[#This Row],[Product Code]]="","",IF(OR(QuoteLinesTable[[#This Row],[Net Amount]]="",QuoteLinesTable[[#This Row],[Net Amount]]=0),"",QuoteLinesTable[[#This Row],[Expected Profit]]/QuoteLinesTable[[#This Row],[Net Amount]]))</f>
        <v/>
      </c>
      <c r="R22" s="23" t="str">
        <f>IF(QuoteLinesTable[[#This Row],[Product Code]]="","",IFERROR(_xlfn.XLOOKUP(QuoteLinesTable[[#This Row],[Product Code]],ProductsTable[Product Code],ProductsTable[Active],""),""))</f>
        <v/>
      </c>
      <c r="S22" s="23" t="str">
        <f>IF(QuoteLinesTable[[#This Row],[Product Code]]="","Blank",IF(OR(QuoteLinesTable[[#This Row],[Quantity]]="",QuoteLinesTable[[#This Row],[Quantity]]&lt;=0),"Missing Quantity",IF(QuoteLinesTable[[#This Row],[Active]]&lt;&gt;"Yes","Inactive Product",IF(QuoteLinesTable[[#This Row],[Expected Profit]]&lt;0,"Loss",IF(QuoteLinesTable[[#This Row],[Profit Margin %]]&lt;_xlfn.XLOOKUP("Minimum Acceptable Margin",AssumptionsTable[Assumption],AssumptionsTable[Value],0),"Below Minimum Margin","OK")))))</f>
        <v>Blank</v>
      </c>
    </row>
    <row r="25" spans="1:19">
      <c r="N25" s="17" t="s">
        <v>65</v>
      </c>
      <c r="O25" s="26">
        <f>SUM(QuoteLinesTable[Net Amount])</f>
        <v>0</v>
      </c>
    </row>
    <row r="26" spans="1:19">
      <c r="N26" s="17" t="s">
        <v>66</v>
      </c>
      <c r="O26" s="26">
        <f>SUM(QuoteLinesTable[Discount Amount])</f>
        <v>0</v>
      </c>
    </row>
    <row r="27" spans="1:19">
      <c r="N27" s="17" t="s">
        <v>67</v>
      </c>
      <c r="O27" s="26">
        <f>SUM(QuoteLinesTable[VAT Amount])</f>
        <v>0</v>
      </c>
    </row>
    <row r="28" spans="1:19">
      <c r="N28" s="17" t="s">
        <v>50</v>
      </c>
      <c r="O28" s="26">
        <f>H8</f>
        <v>25</v>
      </c>
    </row>
    <row r="29" spans="1:19">
      <c r="N29" s="27" t="s">
        <v>68</v>
      </c>
      <c r="O29" s="28">
        <f>O25+O27+O28</f>
        <v>25</v>
      </c>
    </row>
    <row r="30" spans="1:19">
      <c r="N30" s="17" t="s">
        <v>69</v>
      </c>
      <c r="O30" s="26">
        <f>SUM(QuoteLinesTable[Line Cost])</f>
        <v>0</v>
      </c>
    </row>
    <row r="31" spans="1:19">
      <c r="N31" s="17" t="s">
        <v>63</v>
      </c>
      <c r="O31" s="26">
        <f>O25-O30</f>
        <v>0</v>
      </c>
    </row>
    <row r="32" spans="1:19">
      <c r="N32" s="17" t="s">
        <v>70</v>
      </c>
      <c r="O32" s="29" t="str">
        <f>IF(O25=0,"",O31/O25)</f>
        <v/>
      </c>
    </row>
    <row r="33" spans="14:15">
      <c r="N33" s="17" t="s">
        <v>71</v>
      </c>
      <c r="O33" s="30">
        <f>COUNTIF(QuoteLinesTable[Status],"Missing Quantity")+COUNTIF(QuoteLinesTable[Status],"Inactive Product")+COUNTIF(QuoteLinesTable[Status],"Loss")+COUNTIF(QuoteLinesTable[Status],"Below Minimum Margin")</f>
        <v>0</v>
      </c>
    </row>
    <row r="34" spans="14:15">
      <c r="N34" s="17" t="s">
        <v>72</v>
      </c>
      <c r="O34" s="31" t="str">
        <f>IF(O33&gt;0,"Review Required",IF(COUNTIF(QuoteLinesTable[Status],"OK")=0,"Draft - No Lines","Ready for Approval"))</f>
        <v>Draft - No Lines</v>
      </c>
    </row>
  </sheetData>
  <sheetProtection sheet="1" objects="1" scenarios="1" deleteColumns="0"/>
  <mergeCells count="12">
    <mergeCell ref="B6:E6"/>
    <mergeCell ref="H6:M6"/>
    <mergeCell ref="B7:E7"/>
    <mergeCell ref="H7:M7"/>
    <mergeCell ref="B8:E8"/>
    <mergeCell ref="H8:J8"/>
    <mergeCell ref="A1:S1"/>
    <mergeCell ref="A3:S3"/>
    <mergeCell ref="B4:C4"/>
    <mergeCell ref="E4:F4"/>
    <mergeCell ref="H4:I4"/>
    <mergeCell ref="K4:M4"/>
  </mergeCells>
  <conditionalFormatting sqref="A13:S22">
    <cfRule type="expression" dxfId="48" priority="1" stopIfTrue="1">
      <formula>$S13="Missing Quantity"</formula>
    </cfRule>
    <cfRule type="expression" dxfId="47" priority="2" stopIfTrue="1">
      <formula>$S13="Inactive Product"</formula>
    </cfRule>
    <cfRule type="expression" dxfId="46" priority="3" stopIfTrue="1">
      <formula>$S13="Loss"</formula>
    </cfRule>
    <cfRule type="expression" dxfId="45" priority="4" stopIfTrue="1">
      <formula>$S13="Below Minimum Margin"</formula>
    </cfRule>
    <cfRule type="expression" dxfId="44" priority="5" stopIfTrue="1">
      <formula>$S13="OK"</formula>
    </cfRule>
  </conditionalFormatting>
  <dataValidations count="4">
    <dataValidation type="list" allowBlank="1" showInputMessage="1" showErrorMessage="1" errorTitle="Invalid selection" error="Select a value from the approved list." sqref="K4" xr:uid="{9E3FEF01-42AB-4050-AA2C-A24E8BFD2098}">
      <formula1>"Draft,Under Review,Approved,Sent,Accepted,Rejected,Expired"</formula1>
    </dataValidation>
    <dataValidation type="list" allowBlank="1" showInputMessage="1" showErrorMessage="1" errorTitle="Invalid selection" error="Select a value from the approved list." sqref="B13:B22" xr:uid="{E17B23F8-FC30-4E40-83FB-1EB7B812F5C2}">
      <formula1>ProductCodes</formula1>
    </dataValidation>
    <dataValidation type="whole" operator="greaterThan" allowBlank="1" showInputMessage="1" showErrorMessage="1" errorTitle="Invalid quantity" error="Quantity must be a whole number greater than zero." sqref="E13:E22" xr:uid="{292E54D1-124D-4EBF-A148-B954D93C5407}">
      <formula1>0</formula1>
    </dataValidation>
    <dataValidation type="decimal" allowBlank="1" showInputMessage="1" showErrorMessage="1" errorTitle="Invalid percentage" error="Discount must be between 0% and the Maximum Discount in AssumptionsTable." sqref="I13:I22" xr:uid="{E05C471E-0C34-48FF-A010-3D635DF83F86}">
      <formula1>0</formula1>
      <formula2>MaximumDiscount</formula2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311F1-DF07-4F82-BACF-25B2009E223F}">
  <dimension ref="A1:J16"/>
  <sheetViews>
    <sheetView showGridLines="0" workbookViewId="0">
      <pane ySplit="8" topLeftCell="A9" activePane="bottomLeft" state="frozenSplit"/>
      <selection pane="bottomLeft" sqref="A1:J1"/>
    </sheetView>
  </sheetViews>
  <sheetFormatPr defaultRowHeight="12.75"/>
  <cols>
    <col min="1" max="1" width="15.7109375" style="15" customWidth="1"/>
    <col min="2" max="2" width="24.7109375" style="15" customWidth="1"/>
    <col min="3" max="4" width="14.7109375" style="15" customWidth="1"/>
    <col min="5" max="6" width="20.7109375" style="15" customWidth="1"/>
    <col min="7" max="9" width="25.7109375" style="15" customWidth="1"/>
    <col min="10" max="10" width="10.7109375" style="15" customWidth="1"/>
    <col min="11" max="16384" width="9.140625" style="15"/>
  </cols>
  <sheetData>
    <row r="1" spans="1:10" ht="30" customHeight="1">
      <c r="A1" s="14" t="s">
        <v>73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21.95" customHeight="1">
      <c r="A3" s="16" t="s">
        <v>74</v>
      </c>
      <c r="B3" s="16"/>
      <c r="C3" s="16"/>
      <c r="D3" s="16"/>
    </row>
    <row r="4" spans="1:10">
      <c r="A4" s="17" t="s">
        <v>75</v>
      </c>
      <c r="B4" s="38">
        <v>0.4</v>
      </c>
    </row>
    <row r="5" spans="1:10">
      <c r="A5" s="17" t="s">
        <v>76</v>
      </c>
      <c r="B5" s="38">
        <f>_xlfn.XLOOKUP("Minimum Acceptable Margin",AssumptionsTable[Assumption],AssumptionsTable[Value],0)</f>
        <v>0.15</v>
      </c>
    </row>
    <row r="8" spans="1:10">
      <c r="A8" s="15" t="s">
        <v>0</v>
      </c>
      <c r="B8" s="15" t="s">
        <v>1</v>
      </c>
      <c r="C8" s="15" t="s">
        <v>3</v>
      </c>
      <c r="D8" s="15" t="s">
        <v>77</v>
      </c>
      <c r="E8" s="15" t="s">
        <v>78</v>
      </c>
      <c r="F8" s="15" t="s">
        <v>79</v>
      </c>
      <c r="G8" s="15" t="s">
        <v>80</v>
      </c>
      <c r="H8" s="15" t="s">
        <v>81</v>
      </c>
      <c r="I8" s="15" t="s">
        <v>82</v>
      </c>
      <c r="J8" s="15" t="s">
        <v>6</v>
      </c>
    </row>
    <row r="9" spans="1:10">
      <c r="A9" s="15" t="str" cm="1">
        <f t="array" ref="A9">INDEX(ProductsTable[Product Code],ROW()-ROW(PricingAnalysisTable[#Headers]))</f>
        <v>PRD-001</v>
      </c>
      <c r="B9" s="15" t="str">
        <f>_xlfn.XLOOKUP(PricingAnalysisTable[[#This Row],[Product Code]],ProductsTable[Product Code],ProductsTable[Product Name],"")</f>
        <v>Laptop Stand</v>
      </c>
      <c r="C9" s="36">
        <f>_xlfn.XLOOKUP(PricingAnalysisTable[[#This Row],[Product Code]],ProductsTable[Product Code],ProductsTable[Unit Cost],"")</f>
        <v>22</v>
      </c>
      <c r="D9" s="36">
        <f>_xlfn.XLOOKUP(PricingAnalysisTable[[#This Row],[Product Code]],ProductsTable[Product Code],ProductsTable[Standard Selling Price],"")</f>
        <v>35</v>
      </c>
      <c r="E9" s="37">
        <f>IF(PricingAnalysisTable[[#This Row],[Unit Cost]]=0,"",(PricingAnalysisTable[[#This Row],[Current Price]]-PricingAnalysisTable[[#This Row],[Unit Cost]])/PricingAnalysisTable[[#This Row],[Unit Cost]])</f>
        <v>0.59090909090909094</v>
      </c>
      <c r="F9" s="37">
        <f>IF(PricingAnalysisTable[[#This Row],[Current Price]]=0,"",(PricingAnalysisTable[[#This Row],[Current Price]]-PricingAnalysisTable[[#This Row],[Unit Cost]])/PricingAnalysisTable[[#This Row],[Current Price]])</f>
        <v>0.37142857142857144</v>
      </c>
      <c r="G9" s="36">
        <f>PricingAnalysisTable[[#This Row],[Unit Cost]]*(1+$B$4)</f>
        <v>30.799999999999997</v>
      </c>
      <c r="H9" s="36">
        <f>IF($B$5&gt;=1,"",PricingAnalysisTable[[#This Row],[Unit Cost]]/(1-$B$5))</f>
        <v>25.882352941176471</v>
      </c>
      <c r="I9" s="37">
        <f>IF(PricingAnalysisTable[[#This Row],[Current Price]]=0,"",1-PricingAnalysisTable[[#This Row],[Unit Cost]]/PricingAnalysisTable[[#This Row],[Current Price]])</f>
        <v>0.37142857142857144</v>
      </c>
      <c r="J9" s="15" t="str">
        <f>_xlfn.XLOOKUP(PricingAnalysisTable[[#This Row],[Product Code]],ProductsTable[Product Code],ProductsTable[Active],"")</f>
        <v>Yes</v>
      </c>
    </row>
    <row r="10" spans="1:10">
      <c r="A10" s="15" t="str" cm="1">
        <f t="array" ref="A10">INDEX(ProductsTable[Product Code],ROW()-ROW(PricingAnalysisTable[#Headers]))</f>
        <v>PRD-002</v>
      </c>
      <c r="B10" s="15" t="str">
        <f>_xlfn.XLOOKUP(PricingAnalysisTable[[#This Row],[Product Code]],ProductsTable[Product Code],ProductsTable[Product Name],"")</f>
        <v>Wireless Mouse</v>
      </c>
      <c r="C10" s="36">
        <f>_xlfn.XLOOKUP(PricingAnalysisTable[[#This Row],[Product Code]],ProductsTable[Product Code],ProductsTable[Unit Cost],"")</f>
        <v>11</v>
      </c>
      <c r="D10" s="36">
        <f>_xlfn.XLOOKUP(PricingAnalysisTable[[#This Row],[Product Code]],ProductsTable[Product Code],ProductsTable[Standard Selling Price],"")</f>
        <v>18</v>
      </c>
      <c r="E10" s="37">
        <f>IF(PricingAnalysisTable[[#This Row],[Unit Cost]]=0,"",(PricingAnalysisTable[[#This Row],[Current Price]]-PricingAnalysisTable[[#This Row],[Unit Cost]])/PricingAnalysisTable[[#This Row],[Unit Cost]])</f>
        <v>0.63636363636363635</v>
      </c>
      <c r="F10" s="37">
        <f>IF(PricingAnalysisTable[[#This Row],[Current Price]]=0,"",(PricingAnalysisTable[[#This Row],[Current Price]]-PricingAnalysisTable[[#This Row],[Unit Cost]])/PricingAnalysisTable[[#This Row],[Current Price]])</f>
        <v>0.3888888888888889</v>
      </c>
      <c r="G10" s="36">
        <f>PricingAnalysisTable[[#This Row],[Unit Cost]]*(1+$B$4)</f>
        <v>15.399999999999999</v>
      </c>
      <c r="H10" s="36">
        <f>IF($B$5&gt;=1,"",PricingAnalysisTable[[#This Row],[Unit Cost]]/(1-$B$5))</f>
        <v>12.941176470588236</v>
      </c>
      <c r="I10" s="37">
        <f>IF(PricingAnalysisTable[[#This Row],[Current Price]]=0,"",1-PricingAnalysisTable[[#This Row],[Unit Cost]]/PricingAnalysisTable[[#This Row],[Current Price]])</f>
        <v>0.38888888888888884</v>
      </c>
      <c r="J10" s="15" t="str">
        <f>_xlfn.XLOOKUP(PricingAnalysisTable[[#This Row],[Product Code]],ProductsTable[Product Code],ProductsTable[Active],"")</f>
        <v>Yes</v>
      </c>
    </row>
    <row r="11" spans="1:10">
      <c r="A11" s="15" t="str" cm="1">
        <f t="array" ref="A11">INDEX(ProductsTable[Product Code],ROW()-ROW(PricingAnalysisTable[#Headers]))</f>
        <v>PRD-003</v>
      </c>
      <c r="B11" s="15" t="str">
        <f>_xlfn.XLOOKUP(PricingAnalysisTable[[#This Row],[Product Code]],ProductsTable[Product Code],ProductsTable[Product Name],"")</f>
        <v>Keyboard</v>
      </c>
      <c r="C11" s="36">
        <f>_xlfn.XLOOKUP(PricingAnalysisTable[[#This Row],[Product Code]],ProductsTable[Product Code],ProductsTable[Unit Cost],"")</f>
        <v>16</v>
      </c>
      <c r="D11" s="36">
        <f>_xlfn.XLOOKUP(PricingAnalysisTable[[#This Row],[Product Code]],ProductsTable[Product Code],ProductsTable[Standard Selling Price],"")</f>
        <v>25</v>
      </c>
      <c r="E11" s="37">
        <f>IF(PricingAnalysisTable[[#This Row],[Unit Cost]]=0,"",(PricingAnalysisTable[[#This Row],[Current Price]]-PricingAnalysisTable[[#This Row],[Unit Cost]])/PricingAnalysisTable[[#This Row],[Unit Cost]])</f>
        <v>0.5625</v>
      </c>
      <c r="F11" s="37">
        <f>IF(PricingAnalysisTable[[#This Row],[Current Price]]=0,"",(PricingAnalysisTable[[#This Row],[Current Price]]-PricingAnalysisTable[[#This Row],[Unit Cost]])/PricingAnalysisTable[[#This Row],[Current Price]])</f>
        <v>0.36</v>
      </c>
      <c r="G11" s="36">
        <f>PricingAnalysisTable[[#This Row],[Unit Cost]]*(1+$B$4)</f>
        <v>22.4</v>
      </c>
      <c r="H11" s="36">
        <f>IF($B$5&gt;=1,"",PricingAnalysisTable[[#This Row],[Unit Cost]]/(1-$B$5))</f>
        <v>18.823529411764707</v>
      </c>
      <c r="I11" s="37">
        <f>IF(PricingAnalysisTable[[#This Row],[Current Price]]=0,"",1-PricingAnalysisTable[[#This Row],[Unit Cost]]/PricingAnalysisTable[[#This Row],[Current Price]])</f>
        <v>0.36</v>
      </c>
      <c r="J11" s="15" t="str">
        <f>_xlfn.XLOOKUP(PricingAnalysisTable[[#This Row],[Product Code]],ProductsTable[Product Code],ProductsTable[Active],"")</f>
        <v>Yes</v>
      </c>
    </row>
    <row r="12" spans="1:10">
      <c r="A12" s="15" t="str" cm="1">
        <f t="array" ref="A12">INDEX(ProductsTable[Product Code],ROW()-ROW(PricingAnalysisTable[#Headers]))</f>
        <v>PRD-004</v>
      </c>
      <c r="B12" s="15" t="str">
        <f>_xlfn.XLOOKUP(PricingAnalysisTable[[#This Row],[Product Code]],ProductsTable[Product Code],ProductsTable[Product Name],"")</f>
        <v>Webcam</v>
      </c>
      <c r="C12" s="36">
        <f>_xlfn.XLOOKUP(PricingAnalysisTable[[#This Row],[Product Code]],ProductsTable[Product Code],ProductsTable[Unit Cost],"")</f>
        <v>28</v>
      </c>
      <c r="D12" s="36">
        <f>_xlfn.XLOOKUP(PricingAnalysisTable[[#This Row],[Product Code]],ProductsTable[Product Code],ProductsTable[Standard Selling Price],"")</f>
        <v>42</v>
      </c>
      <c r="E12" s="37">
        <f>IF(PricingAnalysisTable[[#This Row],[Unit Cost]]=0,"",(PricingAnalysisTable[[#This Row],[Current Price]]-PricingAnalysisTable[[#This Row],[Unit Cost]])/PricingAnalysisTable[[#This Row],[Unit Cost]])</f>
        <v>0.5</v>
      </c>
      <c r="F12" s="37">
        <f>IF(PricingAnalysisTable[[#This Row],[Current Price]]=0,"",(PricingAnalysisTable[[#This Row],[Current Price]]-PricingAnalysisTable[[#This Row],[Unit Cost]])/PricingAnalysisTable[[#This Row],[Current Price]])</f>
        <v>0.33333333333333331</v>
      </c>
      <c r="G12" s="36">
        <f>PricingAnalysisTable[[#This Row],[Unit Cost]]*(1+$B$4)</f>
        <v>39.199999999999996</v>
      </c>
      <c r="H12" s="36">
        <f>IF($B$5&gt;=1,"",PricingAnalysisTable[[#This Row],[Unit Cost]]/(1-$B$5))</f>
        <v>32.941176470588239</v>
      </c>
      <c r="I12" s="37">
        <f>IF(PricingAnalysisTable[[#This Row],[Current Price]]=0,"",1-PricingAnalysisTable[[#This Row],[Unit Cost]]/PricingAnalysisTable[[#This Row],[Current Price]])</f>
        <v>0.33333333333333337</v>
      </c>
      <c r="J12" s="15" t="str">
        <f>_xlfn.XLOOKUP(PricingAnalysisTable[[#This Row],[Product Code]],ProductsTable[Product Code],ProductsTable[Active],"")</f>
        <v>Yes</v>
      </c>
    </row>
    <row r="13" spans="1:10">
      <c r="A13" s="15" t="str" cm="1">
        <f t="array" ref="A13">INDEX(ProductsTable[Product Code],ROW()-ROW(PricingAnalysisTable[#Headers]))</f>
        <v>PRD-005</v>
      </c>
      <c r="B13" s="15" t="str">
        <f>_xlfn.XLOOKUP(PricingAnalysisTable[[#This Row],[Product Code]],ProductsTable[Product Code],ProductsTable[Product Name],"")</f>
        <v>Office Chair</v>
      </c>
      <c r="C13" s="36">
        <f>_xlfn.XLOOKUP(PricingAnalysisTable[[#This Row],[Product Code]],ProductsTable[Product Code],ProductsTable[Unit Cost],"")</f>
        <v>95</v>
      </c>
      <c r="D13" s="36">
        <f>_xlfn.XLOOKUP(PricingAnalysisTable[[#This Row],[Product Code]],ProductsTable[Product Code],ProductsTable[Standard Selling Price],"")</f>
        <v>145</v>
      </c>
      <c r="E13" s="37">
        <f>IF(PricingAnalysisTable[[#This Row],[Unit Cost]]=0,"",(PricingAnalysisTable[[#This Row],[Current Price]]-PricingAnalysisTable[[#This Row],[Unit Cost]])/PricingAnalysisTable[[#This Row],[Unit Cost]])</f>
        <v>0.52631578947368418</v>
      </c>
      <c r="F13" s="37">
        <f>IF(PricingAnalysisTable[[#This Row],[Current Price]]=0,"",(PricingAnalysisTable[[#This Row],[Current Price]]-PricingAnalysisTable[[#This Row],[Unit Cost]])/PricingAnalysisTable[[#This Row],[Current Price]])</f>
        <v>0.34482758620689657</v>
      </c>
      <c r="G13" s="36">
        <f>PricingAnalysisTable[[#This Row],[Unit Cost]]*(1+$B$4)</f>
        <v>133</v>
      </c>
      <c r="H13" s="36">
        <f>IF($B$5&gt;=1,"",PricingAnalysisTable[[#This Row],[Unit Cost]]/(1-$B$5))</f>
        <v>111.76470588235294</v>
      </c>
      <c r="I13" s="37">
        <f>IF(PricingAnalysisTable[[#This Row],[Current Price]]=0,"",1-PricingAnalysisTable[[#This Row],[Unit Cost]]/PricingAnalysisTable[[#This Row],[Current Price]])</f>
        <v>0.34482758620689657</v>
      </c>
      <c r="J13" s="15" t="str">
        <f>_xlfn.XLOOKUP(PricingAnalysisTable[[#This Row],[Product Code]],ProductsTable[Product Code],ProductsTable[Active],"")</f>
        <v>Yes</v>
      </c>
    </row>
    <row r="14" spans="1:10">
      <c r="A14" s="15" t="str" cm="1">
        <f t="array" ref="A14">INDEX(ProductsTable[Product Code],ROW()-ROW(PricingAnalysisTable[#Headers]))</f>
        <v>PRD-006</v>
      </c>
      <c r="B14" s="15" t="str">
        <f>_xlfn.XLOOKUP(PricingAnalysisTable[[#This Row],[Product Code]],ProductsTable[Product Code],ProductsTable[Product Name],"")</f>
        <v>Training Session</v>
      </c>
      <c r="C14" s="36">
        <f>_xlfn.XLOOKUP(PricingAnalysisTable[[#This Row],[Product Code]],ProductsTable[Product Code],ProductsTable[Unit Cost],"")</f>
        <v>120</v>
      </c>
      <c r="D14" s="36">
        <f>_xlfn.XLOOKUP(PricingAnalysisTable[[#This Row],[Product Code]],ProductsTable[Product Code],ProductsTable[Standard Selling Price],"")</f>
        <v>200</v>
      </c>
      <c r="E14" s="37">
        <f>IF(PricingAnalysisTable[[#This Row],[Unit Cost]]=0,"",(PricingAnalysisTable[[#This Row],[Current Price]]-PricingAnalysisTable[[#This Row],[Unit Cost]])/PricingAnalysisTable[[#This Row],[Unit Cost]])</f>
        <v>0.66666666666666663</v>
      </c>
      <c r="F14" s="37">
        <f>IF(PricingAnalysisTable[[#This Row],[Current Price]]=0,"",(PricingAnalysisTable[[#This Row],[Current Price]]-PricingAnalysisTable[[#This Row],[Unit Cost]])/PricingAnalysisTable[[#This Row],[Current Price]])</f>
        <v>0.4</v>
      </c>
      <c r="G14" s="36">
        <f>PricingAnalysisTable[[#This Row],[Unit Cost]]*(1+$B$4)</f>
        <v>168</v>
      </c>
      <c r="H14" s="36">
        <f>IF($B$5&gt;=1,"",PricingAnalysisTable[[#This Row],[Unit Cost]]/(1-$B$5))</f>
        <v>141.1764705882353</v>
      </c>
      <c r="I14" s="37">
        <f>IF(PricingAnalysisTable[[#This Row],[Current Price]]=0,"",1-PricingAnalysisTable[[#This Row],[Unit Cost]]/PricingAnalysisTable[[#This Row],[Current Price]])</f>
        <v>0.4</v>
      </c>
      <c r="J14" s="15" t="str">
        <f>_xlfn.XLOOKUP(PricingAnalysisTable[[#This Row],[Product Code]],ProductsTable[Product Code],ProductsTable[Active],"")</f>
        <v>Yes</v>
      </c>
    </row>
    <row r="15" spans="1:10">
      <c r="A15" s="15" t="str" cm="1">
        <f t="array" ref="A15">INDEX(ProductsTable[Product Code],ROW()-ROW(PricingAnalysisTable[#Headers]))</f>
        <v>PRD-007</v>
      </c>
      <c r="B15" s="15" t="str">
        <f>_xlfn.XLOOKUP(PricingAnalysisTable[[#This Row],[Product Code]],ProductsTable[Product Code],ProductsTable[Product Name],"")</f>
        <v>Projector Rental</v>
      </c>
      <c r="C15" s="36">
        <f>_xlfn.XLOOKUP(PricingAnalysisTable[[#This Row],[Product Code]],ProductsTable[Product Code],ProductsTable[Unit Cost],"")</f>
        <v>60</v>
      </c>
      <c r="D15" s="36">
        <f>_xlfn.XLOOKUP(PricingAnalysisTable[[#This Row],[Product Code]],ProductsTable[Product Code],ProductsTable[Standard Selling Price],"")</f>
        <v>100</v>
      </c>
      <c r="E15" s="37">
        <f>IF(PricingAnalysisTable[[#This Row],[Unit Cost]]=0,"",(PricingAnalysisTable[[#This Row],[Current Price]]-PricingAnalysisTable[[#This Row],[Unit Cost]])/PricingAnalysisTable[[#This Row],[Unit Cost]])</f>
        <v>0.66666666666666663</v>
      </c>
      <c r="F15" s="37">
        <f>IF(PricingAnalysisTable[[#This Row],[Current Price]]=0,"",(PricingAnalysisTable[[#This Row],[Current Price]]-PricingAnalysisTable[[#This Row],[Unit Cost]])/PricingAnalysisTable[[#This Row],[Current Price]])</f>
        <v>0.4</v>
      </c>
      <c r="G15" s="36">
        <f>PricingAnalysisTable[[#This Row],[Unit Cost]]*(1+$B$4)</f>
        <v>84</v>
      </c>
      <c r="H15" s="36">
        <f>IF($B$5&gt;=1,"",PricingAnalysisTable[[#This Row],[Unit Cost]]/(1-$B$5))</f>
        <v>70.588235294117652</v>
      </c>
      <c r="I15" s="37">
        <f>IF(PricingAnalysisTable[[#This Row],[Current Price]]=0,"",1-PricingAnalysisTable[[#This Row],[Unit Cost]]/PricingAnalysisTable[[#This Row],[Current Price]])</f>
        <v>0.4</v>
      </c>
      <c r="J15" s="15" t="str">
        <f>_xlfn.XLOOKUP(PricingAnalysisTable[[#This Row],[Product Code]],ProductsTable[Product Code],ProductsTable[Active],"")</f>
        <v>Yes</v>
      </c>
    </row>
    <row r="16" spans="1:10">
      <c r="A16" s="15" t="str" cm="1">
        <f t="array" ref="A16">INDEX(ProductsTable[Product Code],ROW()-ROW(PricingAnalysisTable[#Headers]))</f>
        <v>PRD-008</v>
      </c>
      <c r="B16" s="15" t="str">
        <f>_xlfn.XLOOKUP(PricingAnalysisTable[[#This Row],[Product Code]],ProductsTable[Product Code],ProductsTable[Product Name],"")</f>
        <v>Discontinued Item</v>
      </c>
      <c r="C16" s="36">
        <f>_xlfn.XLOOKUP(PricingAnalysisTable[[#This Row],[Product Code]],ProductsTable[Product Code],ProductsTable[Unit Cost],"")</f>
        <v>20</v>
      </c>
      <c r="D16" s="36">
        <f>_xlfn.XLOOKUP(PricingAnalysisTable[[#This Row],[Product Code]],ProductsTable[Product Code],ProductsTable[Standard Selling Price],"")</f>
        <v>30</v>
      </c>
      <c r="E16" s="37">
        <f>IF(PricingAnalysisTable[[#This Row],[Unit Cost]]=0,"",(PricingAnalysisTable[[#This Row],[Current Price]]-PricingAnalysisTable[[#This Row],[Unit Cost]])/PricingAnalysisTable[[#This Row],[Unit Cost]])</f>
        <v>0.5</v>
      </c>
      <c r="F16" s="37">
        <f>IF(PricingAnalysisTable[[#This Row],[Current Price]]=0,"",(PricingAnalysisTable[[#This Row],[Current Price]]-PricingAnalysisTable[[#This Row],[Unit Cost]])/PricingAnalysisTable[[#This Row],[Current Price]])</f>
        <v>0.33333333333333331</v>
      </c>
      <c r="G16" s="36">
        <f>PricingAnalysisTable[[#This Row],[Unit Cost]]*(1+$B$4)</f>
        <v>28</v>
      </c>
      <c r="H16" s="36">
        <f>IF($B$5&gt;=1,"",PricingAnalysisTable[[#This Row],[Unit Cost]]/(1-$B$5))</f>
        <v>23.529411764705884</v>
      </c>
      <c r="I16" s="37">
        <f>IF(PricingAnalysisTable[[#This Row],[Current Price]]=0,"",1-PricingAnalysisTable[[#This Row],[Unit Cost]]/PricingAnalysisTable[[#This Row],[Current Price]])</f>
        <v>0.33333333333333337</v>
      </c>
      <c r="J16" s="15" t="str">
        <f>_xlfn.XLOOKUP(PricingAnalysisTable[[#This Row],[Product Code]],ProductsTable[Product Code],ProductsTable[Active],"")</f>
        <v>No</v>
      </c>
    </row>
  </sheetData>
  <sheetProtection sheet="1" objects="1" scenarios="1" deleteColumns="0"/>
  <mergeCells count="2">
    <mergeCell ref="A1:J1"/>
    <mergeCell ref="A3:D3"/>
  </mergeCells>
  <dataValidations count="1">
    <dataValidation type="decimal" allowBlank="1" showInputMessage="1" showErrorMessage="1" errorTitle="Invalid percentage" error="Target Margin must be between 0% and 99%." sqref="B5" xr:uid="{90771E3C-56B7-44DD-9699-8CE6981B7FD0}">
      <formula1>0</formula1>
      <formula2>0.99</formula2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CCB2-49E1-4EE4-8DA8-DF548368D44A}">
  <dimension ref="A1:G16"/>
  <sheetViews>
    <sheetView showGridLines="0" workbookViewId="0">
      <pane ySplit="5" topLeftCell="A6" activePane="bottomLeft" state="frozenSplit"/>
      <selection pane="bottomLeft" sqref="A1:G1"/>
    </sheetView>
  </sheetViews>
  <sheetFormatPr defaultRowHeight="12.75"/>
  <cols>
    <col min="1" max="1" width="10.7109375" style="15" customWidth="1"/>
    <col min="2" max="2" width="26.7109375" style="15" customWidth="1"/>
    <col min="3" max="3" width="32.7109375" style="15" customWidth="1"/>
    <col min="4" max="5" width="25.7109375" style="15" customWidth="1"/>
    <col min="6" max="6" width="18.7109375" style="15" customWidth="1"/>
    <col min="7" max="7" width="42.7109375" style="15" customWidth="1"/>
    <col min="8" max="16384" width="9.140625" style="15"/>
  </cols>
  <sheetData>
    <row r="1" spans="1:7" ht="30" customHeight="1">
      <c r="A1" s="14" t="s">
        <v>83</v>
      </c>
      <c r="B1" s="14"/>
      <c r="C1" s="14"/>
      <c r="D1" s="14"/>
      <c r="E1" s="14"/>
      <c r="F1" s="14"/>
      <c r="G1" s="14"/>
    </row>
    <row r="3" spans="1:7">
      <c r="A3" s="16" t="s">
        <v>84</v>
      </c>
      <c r="B3" s="39"/>
      <c r="C3" s="39"/>
      <c r="D3" s="39"/>
      <c r="E3" s="39"/>
      <c r="F3" s="39"/>
      <c r="G3" s="39"/>
    </row>
    <row r="5" spans="1:7">
      <c r="A5" s="15" t="s">
        <v>85</v>
      </c>
      <c r="B5" s="15" t="s">
        <v>86</v>
      </c>
      <c r="C5" s="15" t="s">
        <v>87</v>
      </c>
      <c r="D5" s="15" t="s">
        <v>88</v>
      </c>
      <c r="E5" s="15" t="s">
        <v>89</v>
      </c>
      <c r="F5" s="15" t="s">
        <v>90</v>
      </c>
      <c r="G5" s="15" t="s">
        <v>91</v>
      </c>
    </row>
    <row r="6" spans="1:7" ht="33.950000000000003" customHeight="1">
      <c r="A6" s="15" t="s">
        <v>92</v>
      </c>
      <c r="B6" s="40" t="s">
        <v>93</v>
      </c>
      <c r="C6" s="40" t="s">
        <v>94</v>
      </c>
      <c r="D6" s="41" t="s">
        <v>95</v>
      </c>
      <c r="E6" s="41" t="str">
        <f>IF(""="","Blank","Unexpected")</f>
        <v>Blank</v>
      </c>
      <c r="F6" s="15" t="str">
        <f>IF(IFERROR(D6=E6,FALSE),"Pass","Fail")</f>
        <v>Pass</v>
      </c>
      <c r="G6" s="40" t="s">
        <v>96</v>
      </c>
    </row>
    <row r="7" spans="1:7" ht="33.950000000000003" customHeight="1">
      <c r="A7" s="15" t="s">
        <v>97</v>
      </c>
      <c r="B7" s="40" t="s">
        <v>98</v>
      </c>
      <c r="C7" s="40" t="s">
        <v>99</v>
      </c>
      <c r="D7" s="41">
        <v>38.85</v>
      </c>
      <c r="E7" s="41">
        <f>_xlfn.XLOOKUP("PRD-001",ProductsTable[Product Code],ProductsTable[Standard Selling Price],0)*(1+_xlfn.XLOOKUP("PRD-001",ProductsTable[Product Code],ProductsTable[VAT Rate],0))</f>
        <v>38.85</v>
      </c>
      <c r="F7" s="15" t="str">
        <f>IF(IFERROR(D7=E7,FALSE),"Pass","Fail")</f>
        <v>Pass</v>
      </c>
      <c r="G7" s="40" t="s">
        <v>100</v>
      </c>
    </row>
    <row r="8" spans="1:7" ht="33.950000000000003" customHeight="1">
      <c r="A8" s="15" t="s">
        <v>101</v>
      </c>
      <c r="B8" s="40" t="s">
        <v>102</v>
      </c>
      <c r="C8" s="40" t="s">
        <v>103</v>
      </c>
      <c r="D8" s="41">
        <v>200</v>
      </c>
      <c r="E8" s="41">
        <f>_xlfn.XLOOKUP("PRD-006",ProductsTable[Product Code],ProductsTable[Standard Selling Price],0)*(1+_xlfn.XLOOKUP("PRD-006",ProductsTable[Product Code],ProductsTable[VAT Rate],0))</f>
        <v>200</v>
      </c>
      <c r="F8" s="15" t="str">
        <f>IF(IFERROR(D8=E8,FALSE),"Pass","Fail")</f>
        <v>Pass</v>
      </c>
      <c r="G8" s="40" t="s">
        <v>104</v>
      </c>
    </row>
    <row r="9" spans="1:7" ht="33.950000000000003" customHeight="1">
      <c r="A9" s="15" t="s">
        <v>105</v>
      </c>
      <c r="B9" s="40" t="s">
        <v>106</v>
      </c>
      <c r="C9" s="40" t="s">
        <v>107</v>
      </c>
      <c r="D9" s="41" t="s">
        <v>108</v>
      </c>
      <c r="E9" s="41" t="str">
        <f>IF(_xlfn.XLOOKUP("PRD-008",ProductsTable[Product Code],ProductsTable[Active],"")&lt;&gt;"Yes","Inactive Product","OK")</f>
        <v>Inactive Product</v>
      </c>
      <c r="F9" s="15" t="str">
        <f>IF(IFERROR(D9=E9,FALSE),"Pass","Fail")</f>
        <v>Pass</v>
      </c>
      <c r="G9" s="40" t="s">
        <v>109</v>
      </c>
    </row>
    <row r="10" spans="1:7" ht="33.950000000000003" customHeight="1">
      <c r="A10" s="15" t="s">
        <v>110</v>
      </c>
      <c r="B10" s="40" t="s">
        <v>111</v>
      </c>
      <c r="C10" s="40" t="s">
        <v>112</v>
      </c>
      <c r="D10" s="41" t="s">
        <v>113</v>
      </c>
      <c r="E10" s="41" t="str">
        <f>IF(0&lt;=0,"Missing Quantity","OK")</f>
        <v>Missing Quantity</v>
      </c>
      <c r="F10" s="15" t="str">
        <f>IF(IFERROR(D10=E10,FALSE),"Pass","Fail")</f>
        <v>Pass</v>
      </c>
      <c r="G10" s="40" t="s">
        <v>114</v>
      </c>
    </row>
    <row r="11" spans="1:7" ht="33.950000000000003" customHeight="1">
      <c r="A11" s="15" t="s">
        <v>115</v>
      </c>
      <c r="B11" s="40" t="s">
        <v>116</v>
      </c>
      <c r="C11" s="40" t="s">
        <v>117</v>
      </c>
      <c r="D11" s="41" t="s">
        <v>118</v>
      </c>
      <c r="E11" s="41" t="str">
        <f>IF(0.6&gt;_xlfn.XLOOKUP("Maximum Discount",AssumptionsTable[Assumption],AssumptionsTable[Value],0),"Invalid","Valid")</f>
        <v>Invalid</v>
      </c>
      <c r="F11" s="15" t="str">
        <f>IF(IFERROR(D11=E11,FALSE),"Pass","Fail")</f>
        <v>Pass</v>
      </c>
      <c r="G11" s="40" t="s">
        <v>119</v>
      </c>
    </row>
    <row r="12" spans="1:7" ht="33.950000000000003" customHeight="1">
      <c r="A12" s="15" t="s">
        <v>120</v>
      </c>
      <c r="B12" s="40" t="s">
        <v>121</v>
      </c>
      <c r="C12" s="40" t="s">
        <v>122</v>
      </c>
      <c r="D12" s="41" t="s">
        <v>121</v>
      </c>
      <c r="E12" s="41" t="str">
        <f>IF(20-_xlfn.XLOOKUP("PRD-001",ProductsTable[Product Code],ProductsTable[Unit Cost],0)&lt;0,"Loss","OK")</f>
        <v>Loss</v>
      </c>
      <c r="F12" s="15" t="str">
        <f>IF(IFERROR(D12=E12,FALSE),"Pass","Fail")</f>
        <v>Pass</v>
      </c>
      <c r="G12" s="40" t="s">
        <v>123</v>
      </c>
    </row>
    <row r="13" spans="1:7" ht="33.950000000000003" customHeight="1">
      <c r="A13" s="15" t="s">
        <v>124</v>
      </c>
      <c r="B13" s="40" t="s">
        <v>125</v>
      </c>
      <c r="C13" s="40" t="s">
        <v>126</v>
      </c>
      <c r="D13" s="41" t="s">
        <v>127</v>
      </c>
      <c r="E13" s="41" t="str">
        <f>IF(((35*(1-0.3))-_xlfn.XLOOKUP("PRD-001",ProductsTable[Product Code],ProductsTable[Unit Cost],0))/(35*(1-0.3))&lt;_xlfn.XLOOKUP("Minimum Acceptable Margin",AssumptionsTable[Assumption],AssumptionsTable[Value],0),"Below Minimum Margin","OK")</f>
        <v>Below Minimum Margin</v>
      </c>
      <c r="F13" s="15" t="str">
        <f>IF(IFERROR(D13=E13,FALSE),"Pass","Fail")</f>
        <v>Pass</v>
      </c>
      <c r="G13" s="40" t="s">
        <v>128</v>
      </c>
    </row>
    <row r="14" spans="1:7" ht="33.950000000000003" customHeight="1">
      <c r="A14" s="15" t="s">
        <v>129</v>
      </c>
      <c r="B14" s="40" t="s">
        <v>130</v>
      </c>
      <c r="C14" s="40" t="s">
        <v>131</v>
      </c>
      <c r="D14" s="41">
        <v>6.93</v>
      </c>
      <c r="E14" s="41">
        <f>2*_xlfn.XLOOKUP("PRD-001",ProductsTable[Product Code],ProductsTable[Standard Selling Price],0)*(1-0.1)*_xlfn.XLOOKUP("PRD-001",ProductsTable[Product Code],ProductsTable[VAT Rate],0)</f>
        <v>6.93</v>
      </c>
      <c r="F14" s="15" t="str">
        <f>IF(IFERROR(D14=E14,FALSE),"Pass","Fail")</f>
        <v>Pass</v>
      </c>
      <c r="G14" s="40" t="s">
        <v>132</v>
      </c>
    </row>
    <row r="15" spans="1:7" ht="33.950000000000003" customHeight="1">
      <c r="A15" s="15" t="s">
        <v>133</v>
      </c>
      <c r="B15" s="40" t="s">
        <v>134</v>
      </c>
      <c r="C15" s="40" t="s">
        <v>135</v>
      </c>
      <c r="D15" s="41">
        <v>136</v>
      </c>
      <c r="E15" s="41">
        <f>100+11+_xlfn.XLOOKUP("Default Delivery Charge",AssumptionsTable[Assumption],AssumptionsTable[Value],0)</f>
        <v>136</v>
      </c>
      <c r="F15" s="15" t="str">
        <f>IF(IFERROR(D15=E15,FALSE),"Pass","Fail")</f>
        <v>Pass</v>
      </c>
      <c r="G15" s="40" t="s">
        <v>136</v>
      </c>
    </row>
    <row r="16" spans="1:7" ht="33.950000000000003" customHeight="1">
      <c r="A16" s="15" t="s">
        <v>137</v>
      </c>
      <c r="B16" s="40" t="s">
        <v>138</v>
      </c>
      <c r="C16" s="40" t="s">
        <v>139</v>
      </c>
      <c r="D16" s="41" t="s">
        <v>95</v>
      </c>
      <c r="E16" s="41" t="str">
        <f>IF(0=0,"Blank",0/0)</f>
        <v>Blank</v>
      </c>
      <c r="F16" s="15" t="str">
        <f>IF(IFERROR(D16=E16,FALSE),"Pass","Fail")</f>
        <v>Pass</v>
      </c>
      <c r="G16" s="40" t="s">
        <v>140</v>
      </c>
    </row>
  </sheetData>
  <sheetProtection sheet="1" objects="1" scenarios="1" deleteColumns="0"/>
  <mergeCells count="2">
    <mergeCell ref="A1:G1"/>
    <mergeCell ref="A3:G3"/>
  </mergeCells>
  <conditionalFormatting sqref="F6:F16">
    <cfRule type="expression" dxfId="10" priority="1" stopIfTrue="1">
      <formula>$F6="Pass"</formula>
    </cfRule>
    <cfRule type="expression" dxfId="9" priority="2" stopIfTrue="1">
      <formula>$F6="Fail"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C9D5-77D5-4313-BE80-F1CCEAE59B85}">
  <sheetPr>
    <pageSetUpPr fitToPage="1"/>
  </sheetPr>
  <dimension ref="A1:H31"/>
  <sheetViews>
    <sheetView showGridLines="0" workbookViewId="0"/>
  </sheetViews>
  <sheetFormatPr defaultRowHeight="12.75"/>
  <cols>
    <col min="1" max="1" width="28.7109375" style="15" customWidth="1"/>
    <col min="2" max="2" width="10.7109375" style="15" customWidth="1"/>
    <col min="3" max="7" width="14.7109375" style="15" customWidth="1"/>
    <col min="8" max="8" width="3.7109375" style="15" customWidth="1"/>
    <col min="9" max="16384" width="9.140625" style="15"/>
  </cols>
  <sheetData>
    <row r="1" spans="1:8" ht="30" customHeight="1">
      <c r="A1" s="14" t="s">
        <v>141</v>
      </c>
      <c r="B1" s="14"/>
      <c r="C1" s="14"/>
      <c r="D1" s="14"/>
      <c r="E1" s="14"/>
      <c r="F1" s="14"/>
      <c r="G1" s="14"/>
      <c r="H1" s="14"/>
    </row>
    <row r="2" spans="1:8">
      <c r="A2" s="42" t="s">
        <v>142</v>
      </c>
      <c r="B2" s="43"/>
      <c r="C2" s="43"/>
      <c r="D2" s="43"/>
      <c r="E2" s="43"/>
      <c r="F2" s="43"/>
      <c r="G2" s="43"/>
      <c r="H2" s="43"/>
    </row>
    <row r="3" spans="1:8">
      <c r="A3" s="22"/>
      <c r="B3" s="22"/>
      <c r="C3" s="22"/>
      <c r="D3" s="22"/>
      <c r="E3" s="22"/>
      <c r="F3" s="22"/>
      <c r="G3" s="22"/>
      <c r="H3" s="22"/>
    </row>
    <row r="4" spans="1:8" ht="20.25">
      <c r="A4" s="44" t="s">
        <v>143</v>
      </c>
      <c r="B4" s="22"/>
      <c r="C4" s="22"/>
      <c r="D4" s="22"/>
      <c r="E4" s="22"/>
      <c r="F4" s="22" t="s">
        <v>144</v>
      </c>
      <c r="G4" s="45" t="str">
        <f>IF(Quotation!B4="","",Quotation!B4)</f>
        <v/>
      </c>
      <c r="H4" s="45"/>
    </row>
    <row r="5" spans="1:8">
      <c r="A5" s="22"/>
      <c r="B5" s="22"/>
      <c r="C5" s="22"/>
      <c r="D5" s="22"/>
      <c r="E5" s="22"/>
      <c r="F5" s="22" t="s">
        <v>145</v>
      </c>
      <c r="G5" s="46" t="str">
        <f>IF(Quotation!E4="","",Quotation!E4)</f>
        <v/>
      </c>
      <c r="H5" s="45"/>
    </row>
    <row r="6" spans="1:8">
      <c r="A6" s="22"/>
      <c r="B6" s="22"/>
      <c r="C6" s="22"/>
      <c r="D6" s="22"/>
      <c r="E6" s="22"/>
      <c r="F6" s="22" t="s">
        <v>43</v>
      </c>
      <c r="G6" s="46" t="str">
        <f>IF(Quotation!H4="","",Quotation!H4)</f>
        <v/>
      </c>
      <c r="H6" s="45"/>
    </row>
    <row r="7" spans="1:8">
      <c r="A7" s="47" t="s">
        <v>146</v>
      </c>
      <c r="B7" s="22"/>
      <c r="C7" s="22"/>
      <c r="D7" s="22"/>
      <c r="E7" s="22"/>
      <c r="F7" s="22"/>
      <c r="G7" s="22"/>
      <c r="H7" s="22"/>
    </row>
    <row r="8" spans="1:8">
      <c r="A8" s="45" t="str">
        <f>IF(Quotation!B6="","",Quotation!B6)</f>
        <v/>
      </c>
      <c r="B8" s="45"/>
      <c r="C8" s="45"/>
      <c r="D8" s="45"/>
      <c r="E8" s="22"/>
      <c r="F8" s="22"/>
      <c r="G8" s="22"/>
      <c r="H8" s="22"/>
    </row>
    <row r="9" spans="1:8">
      <c r="A9" s="45" t="str">
        <f>IF(Quotation!H6="","",Quotation!H6)</f>
        <v/>
      </c>
      <c r="B9" s="45"/>
      <c r="C9" s="45"/>
      <c r="D9" s="45"/>
      <c r="E9" s="22"/>
      <c r="F9" s="22"/>
      <c r="G9" s="22"/>
      <c r="H9" s="22"/>
    </row>
    <row r="10" spans="1:8">
      <c r="A10" s="45" t="str">
        <f>_xlfn.TEXTJOIN(" | ",TRUE,IF(Quotation!B7="","",Quotation!B7),IF(Quotation!H7="","",Quotation!H7))</f>
        <v/>
      </c>
      <c r="B10" s="45"/>
      <c r="C10" s="45"/>
      <c r="D10" s="45"/>
      <c r="E10" s="22"/>
      <c r="F10" s="22"/>
      <c r="G10" s="22"/>
      <c r="H10" s="22"/>
    </row>
    <row r="11" spans="1:8">
      <c r="A11" s="22"/>
      <c r="B11" s="22"/>
      <c r="C11" s="22"/>
      <c r="D11" s="22"/>
      <c r="E11" s="22"/>
      <c r="F11" s="22"/>
      <c r="G11" s="22"/>
      <c r="H11" s="22"/>
    </row>
    <row r="12" spans="1:8" ht="21.95" customHeight="1">
      <c r="A12" s="48" t="s">
        <v>147</v>
      </c>
      <c r="B12" s="48" t="s">
        <v>53</v>
      </c>
      <c r="C12" s="48" t="s">
        <v>148</v>
      </c>
      <c r="D12" s="48" t="s">
        <v>149</v>
      </c>
      <c r="E12" s="48" t="s">
        <v>58</v>
      </c>
      <c r="F12" s="48" t="s">
        <v>150</v>
      </c>
      <c r="G12" s="48" t="s">
        <v>151</v>
      </c>
      <c r="H12" s="48"/>
    </row>
    <row r="13" spans="1:8" ht="21.95" customHeight="1">
      <c r="A13" s="49" t="str">
        <f>IF(Quotation!B13="","",Quotation!C13)</f>
        <v/>
      </c>
      <c r="B13" s="49" t="str">
        <f>IF(Quotation!B13="","",Quotation!E13)</f>
        <v/>
      </c>
      <c r="C13" s="50" t="str">
        <f>IF(Quotation!B13="","",Quotation!G13)</f>
        <v/>
      </c>
      <c r="D13" s="51" t="str">
        <f>IF(Quotation!B13="","",Quotation!I13)</f>
        <v/>
      </c>
      <c r="E13" s="50" t="str">
        <f>IF(Quotation!B13="","",Quotation!K13)</f>
        <v/>
      </c>
      <c r="F13" s="50" t="str">
        <f>IF(Quotation!B13="","",Quotation!M13)</f>
        <v/>
      </c>
      <c r="G13" s="50" t="str">
        <f>IF(Quotation!B13="","",Quotation!N13)</f>
        <v/>
      </c>
      <c r="H13" s="22"/>
    </row>
    <row r="14" spans="1:8" ht="21.95" customHeight="1">
      <c r="A14" s="49" t="str">
        <f>IF(Quotation!B14="","",Quotation!C14)</f>
        <v/>
      </c>
      <c r="B14" s="49" t="str">
        <f>IF(Quotation!B14="","",Quotation!E14)</f>
        <v/>
      </c>
      <c r="C14" s="50" t="str">
        <f>IF(Quotation!B14="","",Quotation!G14)</f>
        <v/>
      </c>
      <c r="D14" s="51" t="str">
        <f>IF(Quotation!B14="","",Quotation!I14)</f>
        <v/>
      </c>
      <c r="E14" s="50" t="str">
        <f>IF(Quotation!B14="","",Quotation!K14)</f>
        <v/>
      </c>
      <c r="F14" s="50" t="str">
        <f>IF(Quotation!B14="","",Quotation!M14)</f>
        <v/>
      </c>
      <c r="G14" s="50" t="str">
        <f>IF(Quotation!B14="","",Quotation!N14)</f>
        <v/>
      </c>
      <c r="H14" s="22"/>
    </row>
    <row r="15" spans="1:8" ht="21.95" customHeight="1">
      <c r="A15" s="49" t="str">
        <f>IF(Quotation!B15="","",Quotation!C15)</f>
        <v/>
      </c>
      <c r="B15" s="49" t="str">
        <f>IF(Quotation!B15="","",Quotation!E15)</f>
        <v/>
      </c>
      <c r="C15" s="50" t="str">
        <f>IF(Quotation!B15="","",Quotation!G15)</f>
        <v/>
      </c>
      <c r="D15" s="51" t="str">
        <f>IF(Quotation!B15="","",Quotation!I15)</f>
        <v/>
      </c>
      <c r="E15" s="50" t="str">
        <f>IF(Quotation!B15="","",Quotation!K15)</f>
        <v/>
      </c>
      <c r="F15" s="50" t="str">
        <f>IF(Quotation!B15="","",Quotation!M15)</f>
        <v/>
      </c>
      <c r="G15" s="50" t="str">
        <f>IF(Quotation!B15="","",Quotation!N15)</f>
        <v/>
      </c>
      <c r="H15" s="22"/>
    </row>
    <row r="16" spans="1:8" ht="21.95" customHeight="1">
      <c r="A16" s="49" t="str">
        <f>IF(Quotation!B16="","",Quotation!C16)</f>
        <v/>
      </c>
      <c r="B16" s="49" t="str">
        <f>IF(Quotation!B16="","",Quotation!E16)</f>
        <v/>
      </c>
      <c r="C16" s="50" t="str">
        <f>IF(Quotation!B16="","",Quotation!G16)</f>
        <v/>
      </c>
      <c r="D16" s="51" t="str">
        <f>IF(Quotation!B16="","",Quotation!I16)</f>
        <v/>
      </c>
      <c r="E16" s="50" t="str">
        <f>IF(Quotation!B16="","",Quotation!K16)</f>
        <v/>
      </c>
      <c r="F16" s="50" t="str">
        <f>IF(Quotation!B16="","",Quotation!M16)</f>
        <v/>
      </c>
      <c r="G16" s="50" t="str">
        <f>IF(Quotation!B16="","",Quotation!N16)</f>
        <v/>
      </c>
      <c r="H16" s="22"/>
    </row>
    <row r="17" spans="1:8" ht="21.95" customHeight="1">
      <c r="A17" s="49" t="str">
        <f>IF(Quotation!B17="","",Quotation!C17)</f>
        <v/>
      </c>
      <c r="B17" s="49" t="str">
        <f>IF(Quotation!B17="","",Quotation!E17)</f>
        <v/>
      </c>
      <c r="C17" s="50" t="str">
        <f>IF(Quotation!B17="","",Quotation!G17)</f>
        <v/>
      </c>
      <c r="D17" s="51" t="str">
        <f>IF(Quotation!B17="","",Quotation!I17)</f>
        <v/>
      </c>
      <c r="E17" s="50" t="str">
        <f>IF(Quotation!B17="","",Quotation!K17)</f>
        <v/>
      </c>
      <c r="F17" s="50" t="str">
        <f>IF(Quotation!B17="","",Quotation!M17)</f>
        <v/>
      </c>
      <c r="G17" s="50" t="str">
        <f>IF(Quotation!B17="","",Quotation!N17)</f>
        <v/>
      </c>
      <c r="H17" s="22"/>
    </row>
    <row r="18" spans="1:8" ht="21.95" customHeight="1">
      <c r="A18" s="49" t="str">
        <f>IF(Quotation!B18="","",Quotation!C18)</f>
        <v/>
      </c>
      <c r="B18" s="49" t="str">
        <f>IF(Quotation!B18="","",Quotation!E18)</f>
        <v/>
      </c>
      <c r="C18" s="50" t="str">
        <f>IF(Quotation!B18="","",Quotation!G18)</f>
        <v/>
      </c>
      <c r="D18" s="51" t="str">
        <f>IF(Quotation!B18="","",Quotation!I18)</f>
        <v/>
      </c>
      <c r="E18" s="50" t="str">
        <f>IF(Quotation!B18="","",Quotation!K18)</f>
        <v/>
      </c>
      <c r="F18" s="50" t="str">
        <f>IF(Quotation!B18="","",Quotation!M18)</f>
        <v/>
      </c>
      <c r="G18" s="50" t="str">
        <f>IF(Quotation!B18="","",Quotation!N18)</f>
        <v/>
      </c>
      <c r="H18" s="22"/>
    </row>
    <row r="19" spans="1:8" ht="21.95" customHeight="1">
      <c r="A19" s="49" t="str">
        <f>IF(Quotation!B19="","",Quotation!C19)</f>
        <v/>
      </c>
      <c r="B19" s="49" t="str">
        <f>IF(Quotation!B19="","",Quotation!E19)</f>
        <v/>
      </c>
      <c r="C19" s="50" t="str">
        <f>IF(Quotation!B19="","",Quotation!G19)</f>
        <v/>
      </c>
      <c r="D19" s="51" t="str">
        <f>IF(Quotation!B19="","",Quotation!I19)</f>
        <v/>
      </c>
      <c r="E19" s="50" t="str">
        <f>IF(Quotation!B19="","",Quotation!K19)</f>
        <v/>
      </c>
      <c r="F19" s="50" t="str">
        <f>IF(Quotation!B19="","",Quotation!M19)</f>
        <v/>
      </c>
      <c r="G19" s="50" t="str">
        <f>IF(Quotation!B19="","",Quotation!N19)</f>
        <v/>
      </c>
      <c r="H19" s="22"/>
    </row>
    <row r="20" spans="1:8" ht="21.95" customHeight="1">
      <c r="A20" s="49" t="str">
        <f>IF(Quotation!B20="","",Quotation!C20)</f>
        <v/>
      </c>
      <c r="B20" s="49" t="str">
        <f>IF(Quotation!B20="","",Quotation!E20)</f>
        <v/>
      </c>
      <c r="C20" s="50" t="str">
        <f>IF(Quotation!B20="","",Quotation!G20)</f>
        <v/>
      </c>
      <c r="D20" s="51" t="str">
        <f>IF(Quotation!B20="","",Quotation!I20)</f>
        <v/>
      </c>
      <c r="E20" s="50" t="str">
        <f>IF(Quotation!B20="","",Quotation!K20)</f>
        <v/>
      </c>
      <c r="F20" s="50" t="str">
        <f>IF(Quotation!B20="","",Quotation!M20)</f>
        <v/>
      </c>
      <c r="G20" s="50" t="str">
        <f>IF(Quotation!B20="","",Quotation!N20)</f>
        <v/>
      </c>
      <c r="H20" s="22"/>
    </row>
    <row r="21" spans="1:8" ht="21.95" customHeight="1">
      <c r="A21" s="49" t="str">
        <f>IF(Quotation!B21="","",Quotation!C21)</f>
        <v/>
      </c>
      <c r="B21" s="49" t="str">
        <f>IF(Quotation!B21="","",Quotation!E21)</f>
        <v/>
      </c>
      <c r="C21" s="50" t="str">
        <f>IF(Quotation!B21="","",Quotation!G21)</f>
        <v/>
      </c>
      <c r="D21" s="51" t="str">
        <f>IF(Quotation!B21="","",Quotation!I21)</f>
        <v/>
      </c>
      <c r="E21" s="50" t="str">
        <f>IF(Quotation!B21="","",Quotation!K21)</f>
        <v/>
      </c>
      <c r="F21" s="50" t="str">
        <f>IF(Quotation!B21="","",Quotation!M21)</f>
        <v/>
      </c>
      <c r="G21" s="50" t="str">
        <f>IF(Quotation!B21="","",Quotation!N21)</f>
        <v/>
      </c>
      <c r="H21" s="22"/>
    </row>
    <row r="22" spans="1:8" ht="21.95" customHeight="1">
      <c r="A22" s="52" t="str">
        <f>IF(Quotation!B22="","",Quotation!C22)</f>
        <v/>
      </c>
      <c r="B22" s="52" t="str">
        <f>IF(Quotation!B22="","",Quotation!E22)</f>
        <v/>
      </c>
      <c r="C22" s="53" t="str">
        <f>IF(Quotation!B22="","",Quotation!G22)</f>
        <v/>
      </c>
      <c r="D22" s="54" t="str">
        <f>IF(Quotation!B22="","",Quotation!I22)</f>
        <v/>
      </c>
      <c r="E22" s="53" t="str">
        <f>IF(Quotation!B22="","",Quotation!K22)</f>
        <v/>
      </c>
      <c r="F22" s="53" t="str">
        <f>IF(Quotation!B22="","",Quotation!M22)</f>
        <v/>
      </c>
      <c r="G22" s="53" t="str">
        <f>IF(Quotation!B22="","",Quotation!N22)</f>
        <v/>
      </c>
      <c r="H22" s="22"/>
    </row>
    <row r="23" spans="1:8">
      <c r="A23" s="22"/>
      <c r="B23" s="22"/>
      <c r="C23" s="22"/>
      <c r="D23" s="22"/>
      <c r="E23" s="22"/>
      <c r="F23" s="22"/>
      <c r="G23" s="22"/>
      <c r="H23" s="22"/>
    </row>
    <row r="24" spans="1:8">
      <c r="A24" s="47" t="s">
        <v>155</v>
      </c>
      <c r="B24" s="22"/>
      <c r="C24" s="22"/>
      <c r="D24" s="22"/>
      <c r="E24" s="22"/>
      <c r="F24" s="55" t="s">
        <v>152</v>
      </c>
      <c r="G24" s="56" t="str">
        <f>IF(COUNTIF(QuoteLinesTable[Product Code],"&lt;&gt;")=0,"",Quotation!O25)</f>
        <v/>
      </c>
      <c r="H24" s="22"/>
    </row>
    <row r="25" spans="1:8">
      <c r="A25" s="57" t="str">
        <f>IF(Quotation!H4="","Prices are in "&amp;_xlfn.XLOOKUP("Company Currency",AssumptionsTable[Assumption],AssumptionsTable[Value],"USD")&amp;". Acceptance is subject to ETC confirmation.","Quotation valid until "&amp;TEXT(Quotation!H4,"dd-mmm-yyyy")&amp;". Prices are in "&amp;_xlfn.XLOOKUP("Company Currency",AssumptionsTable[Assumption],AssumptionsTable[Value],"USD")&amp;". Acceptance is subject to ETC confirmation.")</f>
        <v>Prices are in USD. Acceptance is subject to ETC confirmation.</v>
      </c>
      <c r="B25" s="57"/>
      <c r="C25" s="57"/>
      <c r="D25" s="57"/>
      <c r="E25" s="22"/>
      <c r="F25" s="55" t="s">
        <v>150</v>
      </c>
      <c r="G25" s="56" t="str">
        <f>IF(COUNTIF(QuoteLinesTable[Product Code],"&lt;&gt;")=0,"",Quotation!O27)</f>
        <v/>
      </c>
      <c r="H25" s="22"/>
    </row>
    <row r="26" spans="1:8">
      <c r="A26" s="57"/>
      <c r="B26" s="57"/>
      <c r="C26" s="57"/>
      <c r="D26" s="57"/>
      <c r="E26" s="22"/>
      <c r="F26" s="55" t="s">
        <v>153</v>
      </c>
      <c r="G26" s="56" t="str">
        <f>IF(COUNTIF(QuoteLinesTable[Product Code],"&lt;&gt;")=0,"",Quotation!O28)</f>
        <v/>
      </c>
      <c r="H26" s="22"/>
    </row>
    <row r="27" spans="1:8">
      <c r="A27" s="57"/>
      <c r="B27" s="57"/>
      <c r="C27" s="57"/>
      <c r="D27" s="57"/>
      <c r="E27" s="22"/>
      <c r="F27" s="58" t="s">
        <v>154</v>
      </c>
      <c r="G27" s="59" t="str">
        <f>IF(COUNTIF(QuoteLinesTable[Product Code],"&lt;&gt;")=0,"",Quotation!O29)</f>
        <v/>
      </c>
      <c r="H27" s="22"/>
    </row>
    <row r="28" spans="1:8">
      <c r="A28" s="22"/>
      <c r="B28" s="22"/>
      <c r="C28" s="22"/>
      <c r="D28" s="22"/>
      <c r="E28" s="22"/>
      <c r="F28" s="22"/>
      <c r="G28" s="22"/>
      <c r="H28" s="22"/>
    </row>
    <row r="29" spans="1:8">
      <c r="A29" s="22" t="s">
        <v>156</v>
      </c>
      <c r="B29" s="45" t="str">
        <f>IF(Quotation!B8="","",Quotation!B8)</f>
        <v/>
      </c>
      <c r="C29" s="45"/>
      <c r="D29" s="45"/>
      <c r="E29" s="22"/>
      <c r="F29" s="22" t="s">
        <v>157</v>
      </c>
      <c r="G29" s="22"/>
      <c r="H29" s="22"/>
    </row>
    <row r="30" spans="1:8">
      <c r="A30" s="22"/>
      <c r="B30" s="22"/>
      <c r="C30" s="22"/>
      <c r="D30" s="22"/>
      <c r="E30" s="22"/>
      <c r="F30" s="22"/>
      <c r="G30" s="22"/>
      <c r="H30" s="22"/>
    </row>
    <row r="31" spans="1:8">
      <c r="A31" s="22"/>
      <c r="B31" s="22"/>
      <c r="C31" s="22"/>
      <c r="D31" s="22"/>
      <c r="E31" s="22"/>
      <c r="F31" s="60"/>
      <c r="G31" s="60"/>
      <c r="H31" s="60"/>
    </row>
  </sheetData>
  <sheetProtection sheet="1" objects="1" scenarios="1" deleteColumns="0"/>
  <mergeCells count="10">
    <mergeCell ref="A9:D9"/>
    <mergeCell ref="A10:D10"/>
    <mergeCell ref="A25:D27"/>
    <mergeCell ref="B29:D29"/>
    <mergeCell ref="A1:H1"/>
    <mergeCell ref="A2:H2"/>
    <mergeCell ref="G4:H4"/>
    <mergeCell ref="G5:H5"/>
    <mergeCell ref="G6:H6"/>
    <mergeCell ref="A8:D8"/>
  </mergeCells>
  <pageMargins left="0.35" right="0.35" top="0.5" bottom="0.5" header="0.3" footer="0.3"/>
  <pageSetup scale="86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0A4BB-B434-4F90-84E8-29DE669593DF}">
  <dimension ref="A1:F12"/>
  <sheetViews>
    <sheetView showGridLines="0" workbookViewId="0"/>
  </sheetViews>
  <sheetFormatPr defaultRowHeight="12.75"/>
  <cols>
    <col min="1" max="1" width="24.7109375" style="15" customWidth="1"/>
    <col min="2" max="2" width="105.7109375" style="15" customWidth="1"/>
    <col min="3" max="6" width="3.7109375" style="15" customWidth="1"/>
    <col min="7" max="16384" width="9.140625" style="15"/>
  </cols>
  <sheetData>
    <row r="1" spans="1:6" ht="30" customHeight="1">
      <c r="A1" s="14" t="s">
        <v>158</v>
      </c>
      <c r="B1" s="14"/>
      <c r="C1" s="14"/>
      <c r="D1" s="14"/>
      <c r="E1" s="14"/>
      <c r="F1" s="14"/>
    </row>
    <row r="3" spans="1:6">
      <c r="A3" s="61" t="s">
        <v>159</v>
      </c>
      <c r="B3" s="62" t="s">
        <v>160</v>
      </c>
      <c r="C3" s="62"/>
      <c r="D3" s="62"/>
      <c r="E3" s="62"/>
      <c r="F3" s="62"/>
    </row>
    <row r="4" spans="1:6" ht="57.95" customHeight="1">
      <c r="A4" s="63" t="s">
        <v>161</v>
      </c>
      <c r="B4" s="40" t="s">
        <v>162</v>
      </c>
    </row>
    <row r="5" spans="1:6" ht="57.95" customHeight="1">
      <c r="A5" s="64" t="s">
        <v>163</v>
      </c>
      <c r="B5" s="40" t="s">
        <v>164</v>
      </c>
    </row>
    <row r="6" spans="1:6" ht="57.95" customHeight="1">
      <c r="A6" s="64" t="s">
        <v>165</v>
      </c>
      <c r="B6" s="40" t="s">
        <v>166</v>
      </c>
    </row>
    <row r="7" spans="1:6" ht="57.95" customHeight="1">
      <c r="A7" s="64" t="s">
        <v>167</v>
      </c>
      <c r="B7" s="40" t="s">
        <v>168</v>
      </c>
    </row>
    <row r="8" spans="1:6" ht="57.95" customHeight="1">
      <c r="A8" s="64" t="s">
        <v>169</v>
      </c>
      <c r="B8" s="40" t="s">
        <v>170</v>
      </c>
    </row>
    <row r="9" spans="1:6" ht="57.95" customHeight="1">
      <c r="A9" s="64" t="s">
        <v>171</v>
      </c>
      <c r="B9" s="40" t="s">
        <v>172</v>
      </c>
    </row>
    <row r="10" spans="1:6" ht="57.95" customHeight="1">
      <c r="A10" s="64" t="s">
        <v>173</v>
      </c>
      <c r="B10" s="40" t="s">
        <v>174</v>
      </c>
    </row>
    <row r="11" spans="1:6" ht="57.95" customHeight="1">
      <c r="A11" s="64" t="s">
        <v>175</v>
      </c>
      <c r="B11" s="40" t="s">
        <v>176</v>
      </c>
    </row>
    <row r="12" spans="1:6" ht="57.95" customHeight="1">
      <c r="A12" s="65" t="s">
        <v>177</v>
      </c>
      <c r="B12" s="40" t="s">
        <v>178</v>
      </c>
    </row>
  </sheetData>
  <sheetProtection sheet="1" objects="1" scenarios="1" deleteColumns="0"/>
  <mergeCells count="2">
    <mergeCell ref="A1:F1"/>
    <mergeCell ref="B3:F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Products</vt:lpstr>
      <vt:lpstr>Assumptions</vt:lpstr>
      <vt:lpstr>Quotation</vt:lpstr>
      <vt:lpstr>Pricing Analysis</vt:lpstr>
      <vt:lpstr>Validation Tests</vt:lpstr>
      <vt:lpstr>Customer Quote</vt:lpstr>
      <vt:lpstr>Instructions</vt:lpstr>
      <vt:lpstr>'Customer Quote'!Print_Area</vt:lpstr>
      <vt:lpstr>'Customer Quote'!Print_Titles</vt:lpstr>
      <vt:lpstr>ProductCodes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</dc:creator>
  <cp:lastModifiedBy>Naji</cp:lastModifiedBy>
  <dcterms:created xsi:type="dcterms:W3CDTF">2026-08-04T14:31:09Z</dcterms:created>
  <dcterms:modified xsi:type="dcterms:W3CDTF">2026-08-06T14:35:42Z</dcterms:modified>
</cp:coreProperties>
</file>