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ampaign Result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<sst xmlns="http://schemas.openxmlformats.org/spreadsheetml/2006/main" count="58" uniqueCount="44">
  <si>
    <t xml:space="preserve">Cedrus Trading SAL - Campaign Results, Last 12 Months</t>
  </si>
  <si>
    <t xml:space="preserve">All channels, owned and paid. Orders = confirmed sales orders attributed to the campaign, not clicks or leads.</t>
  </si>
  <si>
    <t xml:space="preserve">Month</t>
  </si>
  <si>
    <t xml:space="preserve">Channel</t>
  </si>
  <si>
    <t xml:space="preserve">Campaign</t>
  </si>
  <si>
    <t xml:space="preserve">Contacts / Audience</t>
  </si>
  <si>
    <t xml:space="preserve">Spend (USD)</t>
  </si>
  <si>
    <t xml:space="preserve">Clicks / Opens</t>
  </si>
  <si>
    <t xml:space="preserve">Leads</t>
  </si>
  <si>
    <t xml:space="preserve">Orders</t>
  </si>
  <si>
    <t xml:space="preserve">2025-09</t>
  </si>
  <si>
    <t xml:space="preserve">WhatsApp Business</t>
  </si>
  <si>
    <t xml:space="preserve">Trade Contact Broadcast - New Arrivals</t>
  </si>
  <si>
    <t xml:space="preserve">2025-11</t>
  </si>
  <si>
    <t xml:space="preserve">Year-End Stock Clearance</t>
  </si>
  <si>
    <t xml:space="preserve">2025-03</t>
  </si>
  <si>
    <t xml:space="preserve">Email</t>
  </si>
  <si>
    <t xml:space="preserve">Q1 Catalogue Refresh</t>
  </si>
  <si>
    <t xml:space="preserve">2025-06</t>
  </si>
  <si>
    <t xml:space="preserve">Summer Promotions</t>
  </si>
  <si>
    <t xml:space="preserve">Autumn Project Pipeline</t>
  </si>
  <si>
    <t xml:space="preserve">2025-12</t>
  </si>
  <si>
    <t xml:space="preserve">Year-End Offers</t>
  </si>
  <si>
    <t xml:space="preserve">2025-05</t>
  </si>
  <si>
    <t xml:space="preserve">Paid Social (Instagram/Facebook)</t>
  </si>
  <si>
    <t xml:space="preserve">Lighting Awareness Boost</t>
  </si>
  <si>
    <t xml:space="preserve">2025-10</t>
  </si>
  <si>
    <t xml:space="preserve">NORDLYS Teaser</t>
  </si>
  <si>
    <t xml:space="preserve">2025-04</t>
  </si>
  <si>
    <t xml:space="preserve">LinkedIn</t>
  </si>
  <si>
    <t xml:space="preserve">B2B Brand Awareness</t>
  </si>
  <si>
    <t xml:space="preserve">2025-08</t>
  </si>
  <si>
    <t xml:space="preserve">Specifier Outreach</t>
  </si>
  <si>
    <t xml:space="preserve">2025-02</t>
  </si>
  <si>
    <t xml:space="preserve">Print / Trade Press</t>
  </si>
  <si>
    <t xml:space="preserve">Trade Magazine Half-Page</t>
  </si>
  <si>
    <t xml:space="preserve">2025-07</t>
  </si>
  <si>
    <t xml:space="preserve">Trade Show (BIEL Beirut)</t>
  </si>
  <si>
    <t xml:space="preserve">Stand + Live Demo</t>
  </si>
  <si>
    <t xml:space="preserve">Channel Summary</t>
  </si>
  <si>
    <t xml:space="preserve">Total Contacts</t>
  </si>
  <si>
    <t xml:space="preserve">Total Spend (USD)</t>
  </si>
  <si>
    <t xml:space="preserve">Total Orders</t>
  </si>
  <si>
    <t xml:space="preserve">Cost per Order (USD)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</si>
</sst>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\$#,##0"/>
    <numFmt numFmtId="166" formatCode="General"/>
    <numFmt numFmtId="167" formatCode="\$#,##0;&quot;n/a&quot;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1E2761"/>
      <name val="Calibri"/>
      <family val="0"/>
      <charset val="1"/>
    </font>
    <font>
      <i val="true"/>
      <sz val="10"/>
      <color rgb="FF595959"/>
      <name val="Calibri"/>
      <family val="0"/>
      <charset val="1"/>
    </font>
    <font>
      <b val="true"/>
      <sz val="10"/>
      <color rgb="FFFFFFFF"/>
      <name val="Calibri"/>
      <family val="0"/>
      <charset val="1"/>
    </font>
    <font>
      <sz val="10"/>
      <name val="Calibri"/>
      <family val="0"/>
      <charset val="1"/>
    </font>
    <font>
      <b val="true"/>
      <sz val="10"/>
      <name val="Calibri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1E2761"/>
        <bgColor rgb="FF333333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1E2761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2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6"/>
    <col collapsed="false" customWidth="true" hidden="false" outlineLevel="0" max="2" min="2" style="1" width="22"/>
    <col collapsed="false" customWidth="true" hidden="false" outlineLevel="0" max="8" min="3" style="1" width="14"/>
  </cols>
  <sheetData>
    <row r="1" customFormat="false" ht="17.35" hidden="false" customHeight="false" outlineLevel="0" collapsed="false">
      <c r="A1" s="2" t="s">
        <v>0</v>
      </c>
    </row>
    <row r="2" customFormat="false" ht="15" hidden="false" customHeight="false" outlineLevel="0" collapsed="false">
      <c r="A2" s="3" t="s">
        <v>1</v>
      </c>
    </row>
    <row r="4" customFormat="false" ht="23.85" hidden="false" customHeight="false" outlineLevel="0" collapsed="false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</row>
    <row r="5" customFormat="false" ht="15" hidden="false" customHeight="false" outlineLevel="0" collapsed="false">
      <c r="A5" s="5" t="s">
        <v>10</v>
      </c>
      <c r="B5" s="5" t="s">
        <v>11</v>
      </c>
      <c r="C5" s="5" t="s">
        <v>12</v>
      </c>
      <c r="D5" s="5" t="n">
        <v>180</v>
      </c>
      <c r="E5" s="6" t="n">
        <v>0</v>
      </c>
      <c r="F5" s="5" t="n">
        <v>152</v>
      </c>
      <c r="G5" s="5" t="n">
        <v>68</v>
      </c>
      <c r="H5" s="5" t="n">
        <v>24</v>
      </c>
    </row>
    <row r="6" customFormat="false" ht="15" hidden="false" customHeight="false" outlineLevel="0" collapsed="false">
      <c r="A6" s="5" t="s">
        <v>13</v>
      </c>
      <c r="B6" s="5" t="s">
        <v>11</v>
      </c>
      <c r="C6" s="5" t="s">
        <v>14</v>
      </c>
      <c r="D6" s="5" t="n">
        <v>180</v>
      </c>
      <c r="E6" s="6" t="n">
        <v>0</v>
      </c>
      <c r="F6" s="5" t="n">
        <v>140</v>
      </c>
      <c r="G6" s="5" t="n">
        <v>61</v>
      </c>
      <c r="H6" s="5" t="n">
        <v>21</v>
      </c>
    </row>
    <row r="7" customFormat="false" ht="15" hidden="false" customHeight="false" outlineLevel="0" collapsed="false">
      <c r="A7" s="5" t="s">
        <v>15</v>
      </c>
      <c r="B7" s="5" t="s">
        <v>16</v>
      </c>
      <c r="C7" s="5" t="s">
        <v>17</v>
      </c>
      <c r="D7" s="5" t="n">
        <v>2550</v>
      </c>
      <c r="E7" s="6" t="n">
        <v>40</v>
      </c>
      <c r="F7" s="5" t="n">
        <v>510</v>
      </c>
      <c r="G7" s="5" t="n">
        <v>88</v>
      </c>
      <c r="H7" s="5" t="n">
        <v>12</v>
      </c>
    </row>
    <row r="8" customFormat="false" ht="15" hidden="false" customHeight="false" outlineLevel="0" collapsed="false">
      <c r="A8" s="5" t="s">
        <v>18</v>
      </c>
      <c r="B8" s="5" t="s">
        <v>16</v>
      </c>
      <c r="C8" s="5" t="s">
        <v>19</v>
      </c>
      <c r="D8" s="5" t="n">
        <v>2550</v>
      </c>
      <c r="E8" s="6" t="n">
        <v>40</v>
      </c>
      <c r="F8" s="5" t="n">
        <v>460</v>
      </c>
      <c r="G8" s="5" t="n">
        <v>72</v>
      </c>
      <c r="H8" s="5" t="n">
        <v>10</v>
      </c>
    </row>
    <row r="9" customFormat="false" ht="15" hidden="false" customHeight="false" outlineLevel="0" collapsed="false">
      <c r="A9" s="5" t="s">
        <v>10</v>
      </c>
      <c r="B9" s="5" t="s">
        <v>16</v>
      </c>
      <c r="C9" s="5" t="s">
        <v>20</v>
      </c>
      <c r="D9" s="5" t="n">
        <v>2550</v>
      </c>
      <c r="E9" s="6" t="n">
        <v>40</v>
      </c>
      <c r="F9" s="5" t="n">
        <v>495</v>
      </c>
      <c r="G9" s="5" t="n">
        <v>80</v>
      </c>
      <c r="H9" s="5" t="n">
        <v>11</v>
      </c>
    </row>
    <row r="10" customFormat="false" ht="15" hidden="false" customHeight="false" outlineLevel="0" collapsed="false">
      <c r="A10" s="5" t="s">
        <v>21</v>
      </c>
      <c r="B10" s="5" t="s">
        <v>16</v>
      </c>
      <c r="C10" s="5" t="s">
        <v>22</v>
      </c>
      <c r="D10" s="5" t="n">
        <v>2550</v>
      </c>
      <c r="E10" s="6" t="n">
        <v>40</v>
      </c>
      <c r="F10" s="5" t="n">
        <v>505</v>
      </c>
      <c r="G10" s="5" t="n">
        <v>84</v>
      </c>
      <c r="H10" s="5" t="n">
        <v>10</v>
      </c>
    </row>
    <row r="11" customFormat="false" ht="15" hidden="false" customHeight="false" outlineLevel="0" collapsed="false">
      <c r="A11" s="5" t="s">
        <v>23</v>
      </c>
      <c r="B11" s="5" t="s">
        <v>24</v>
      </c>
      <c r="C11" s="5" t="s">
        <v>25</v>
      </c>
      <c r="D11" s="5" t="n">
        <v>45000</v>
      </c>
      <c r="E11" s="6" t="n">
        <v>1600</v>
      </c>
      <c r="F11" s="5" t="n">
        <v>3800</v>
      </c>
      <c r="G11" s="5" t="n">
        <v>40</v>
      </c>
      <c r="H11" s="5" t="n">
        <v>0</v>
      </c>
    </row>
    <row r="12" customFormat="false" ht="15" hidden="false" customHeight="false" outlineLevel="0" collapsed="false">
      <c r="A12" s="5" t="s">
        <v>26</v>
      </c>
      <c r="B12" s="5" t="s">
        <v>24</v>
      </c>
      <c r="C12" s="5" t="s">
        <v>27</v>
      </c>
      <c r="D12" s="5" t="n">
        <v>52000</v>
      </c>
      <c r="E12" s="6" t="n">
        <v>1600</v>
      </c>
      <c r="F12" s="5" t="n">
        <v>4200</v>
      </c>
      <c r="G12" s="5" t="n">
        <v>35</v>
      </c>
      <c r="H12" s="5" t="n">
        <v>1</v>
      </c>
    </row>
    <row r="13" customFormat="false" ht="15" hidden="false" customHeight="false" outlineLevel="0" collapsed="false">
      <c r="A13" s="5" t="s">
        <v>28</v>
      </c>
      <c r="B13" s="5" t="s">
        <v>29</v>
      </c>
      <c r="C13" s="5" t="s">
        <v>30</v>
      </c>
      <c r="D13" s="5" t="n">
        <v>8000</v>
      </c>
      <c r="E13" s="6" t="n">
        <v>900</v>
      </c>
      <c r="F13" s="5" t="n">
        <v>210</v>
      </c>
      <c r="G13" s="5" t="n">
        <v>14</v>
      </c>
      <c r="H13" s="5" t="n">
        <v>1</v>
      </c>
    </row>
    <row r="14" customFormat="false" ht="15" hidden="false" customHeight="false" outlineLevel="0" collapsed="false">
      <c r="A14" s="5" t="s">
        <v>31</v>
      </c>
      <c r="B14" s="5" t="s">
        <v>29</v>
      </c>
      <c r="C14" s="5" t="s">
        <v>32</v>
      </c>
      <c r="D14" s="5" t="n">
        <v>8500</v>
      </c>
      <c r="E14" s="6" t="n">
        <v>900</v>
      </c>
      <c r="F14" s="5" t="n">
        <v>240</v>
      </c>
      <c r="G14" s="5" t="n">
        <v>18</v>
      </c>
      <c r="H14" s="5" t="n">
        <v>2</v>
      </c>
    </row>
    <row r="15" customFormat="false" ht="15" hidden="false" customHeight="false" outlineLevel="0" collapsed="false">
      <c r="A15" s="5" t="s">
        <v>33</v>
      </c>
      <c r="B15" s="5" t="s">
        <v>34</v>
      </c>
      <c r="C15" s="5" t="s">
        <v>35</v>
      </c>
      <c r="D15" s="5" t="n">
        <v>12000</v>
      </c>
      <c r="E15" s="6" t="n">
        <v>2100</v>
      </c>
      <c r="F15" s="5" t="n">
        <v>0</v>
      </c>
      <c r="G15" s="5" t="n">
        <v>0</v>
      </c>
      <c r="H15" s="5" t="n">
        <v>0</v>
      </c>
    </row>
    <row r="16" customFormat="false" ht="15" hidden="false" customHeight="false" outlineLevel="0" collapsed="false">
      <c r="A16" s="5" t="s">
        <v>36</v>
      </c>
      <c r="B16" s="5" t="s">
        <v>37</v>
      </c>
      <c r="C16" s="5" t="s">
        <v>38</v>
      </c>
      <c r="D16" s="5" t="n">
        <v>3000</v>
      </c>
      <c r="E16" s="6" t="n">
        <v>6800</v>
      </c>
      <c r="F16" s="5" t="n">
        <v>0</v>
      </c>
      <c r="G16" s="5" t="n">
        <v>45</v>
      </c>
      <c r="H16" s="5" t="n">
        <v>3</v>
      </c>
    </row>
    <row r="18" customFormat="false" ht="15" hidden="false" customHeight="false" outlineLevel="0" collapsed="false">
      <c r="A18" s="7" t="s">
        <v>39</v>
      </c>
    </row>
    <row r="19" customFormat="false" ht="23.85" hidden="false" customHeight="false" outlineLevel="0" collapsed="false">
      <c r="A19" s="4" t="s">
        <v>3</v>
      </c>
      <c r="B19" s="4" t="s">
        <v>40</v>
      </c>
      <c r="C19" s="4" t="s">
        <v>41</v>
      </c>
      <c r="D19" s="4" t="s">
        <v>42</v>
      </c>
      <c r="E19" s="4" t="s">
        <v>43</v>
      </c>
    </row>
    <row r="20" customFormat="false" ht="15" hidden="false" customHeight="false" outlineLevel="0" collapsed="false">
      <c r="A20" s="5" t="s">
        <v>11</v>
      </c>
      <c r="B20" s="8" t="n">
        <f aca="false">SUMIF($B$5:$B$16,A20,$D$5:$D$16)</f>
        <v>360</v>
      </c>
      <c r="C20" s="9" t="n">
        <f aca="false">SUMIF($B$5:$B$16,A20,$E$5:$E$16)</f>
        <v>0</v>
      </c>
      <c r="D20" s="8" t="n">
        <f aca="false">SUMIF($B$5:$B$16,A20,$H$5:$H$16)</f>
        <v>45</v>
      </c>
      <c r="E20" s="10" t="n">
        <f aca="false">IF(D20=0,"n/a",C20/D20)</f>
        <v>0</v>
      </c>
    </row>
    <row r="21" customFormat="false" ht="15" hidden="false" customHeight="false" outlineLevel="0" collapsed="false">
      <c r="A21" s="5" t="s">
        <v>16</v>
      </c>
      <c r="B21" s="8" t="n">
        <f aca="false">SUMIF($B$5:$B$16,A21,$D$5:$D$16)</f>
        <v>10200</v>
      </c>
      <c r="C21" s="9" t="n">
        <f aca="false">SUMIF($B$5:$B$16,A21,$E$5:$E$16)</f>
        <v>160</v>
      </c>
      <c r="D21" s="8" t="n">
        <f aca="false">SUMIF($B$5:$B$16,A21,$H$5:$H$16)</f>
        <v>43</v>
      </c>
      <c r="E21" s="10" t="n">
        <f aca="false">IF(D21=0,"n/a",C21/D21)</f>
        <v>3.72093023255814</v>
      </c>
    </row>
    <row r="22" customFormat="false" ht="15" hidden="false" customHeight="false" outlineLevel="0" collapsed="false">
      <c r="A22" s="5" t="s">
        <v>24</v>
      </c>
      <c r="B22" s="8" t="n">
        <f aca="false">SUMIF($B$5:$B$16,A22,$D$5:$D$16)</f>
        <v>97000</v>
      </c>
      <c r="C22" s="9" t="n">
        <f aca="false">SUMIF($B$5:$B$16,A22,$E$5:$E$16)</f>
        <v>3200</v>
      </c>
      <c r="D22" s="8" t="n">
        <f aca="false">SUMIF($B$5:$B$16,A22,$H$5:$H$16)</f>
        <v>1</v>
      </c>
      <c r="E22" s="10" t="n">
        <f aca="false">IF(D22=0,"n/a",C22/D22)</f>
        <v>3200</v>
      </c>
    </row>
    <row r="23" customFormat="false" ht="15" hidden="false" customHeight="false" outlineLevel="0" collapsed="false">
      <c r="A23" s="5" t="s">
        <v>29</v>
      </c>
      <c r="B23" s="8" t="n">
        <f aca="false">SUMIF($B$5:$B$16,A23,$D$5:$D$16)</f>
        <v>16500</v>
      </c>
      <c r="C23" s="9" t="n">
        <f aca="false">SUMIF($B$5:$B$16,A23,$E$5:$E$16)</f>
        <v>1800</v>
      </c>
      <c r="D23" s="8" t="n">
        <f aca="false">SUMIF($B$5:$B$16,A23,$H$5:$H$16)</f>
        <v>3</v>
      </c>
      <c r="E23" s="10" t="n">
        <f aca="false">IF(D23=0,"n/a",C23/D23)</f>
        <v>600</v>
      </c>
    </row>
    <row r="24" customFormat="false" ht="15" hidden="false" customHeight="false" outlineLevel="0" collapsed="false">
      <c r="A24" s="5" t="s">
        <v>34</v>
      </c>
      <c r="B24" s="8" t="n">
        <f aca="false">SUMIF($B$5:$B$16,A24,$D$5:$D$16)</f>
        <v>12000</v>
      </c>
      <c r="C24" s="9" t="n">
        <f aca="false">SUMIF($B$5:$B$16,A24,$E$5:$E$16)</f>
        <v>2100</v>
      </c>
      <c r="D24" s="8" t="n">
        <f aca="false">SUMIF($B$5:$B$16,A24,$H$5:$H$16)</f>
        <v>0</v>
      </c>
      <c r="E24" s="10" t="str">
        <f aca="false">IF(D24=0,"n/a",C24/D24)</f>
        <v>n/a</v>
      </c>
    </row>
    <row r="25" customFormat="false" ht="15" hidden="false" customHeight="false" outlineLevel="0" collapsed="false">
      <c r="A25" s="5" t="s">
        <v>37</v>
      </c>
      <c r="B25" s="8" t="n">
        <f aca="false">SUMIF($B$5:$B$16,A25,$D$5:$D$16)</f>
        <v>3000</v>
      </c>
      <c r="C25" s="9" t="n">
        <f aca="false">SUMIF($B$5:$B$16,A25,$E$5:$E$16)</f>
        <v>6800</v>
      </c>
      <c r="D25" s="8" t="n">
        <f aca="false">SUMIF($B$5:$B$16,A25,$H$5:$H$16)</f>
        <v>3</v>
      </c>
      <c r="E25" s="10" t="n">
        <f aca="false">IF(D25=0,"n/a",C25/D25)</f>
        <v>2266.66666666667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2026-08-14T01:52:56Z</dcterms:created>
  <dc:creator>openpyxl</dc:creator>
  <dc:description/>
  <dc:language>en-US</dc:language>
  <cp:lastModifiedBy/>
  <dcterms:modified xsi:type="dcterms:W3CDTF">2026-08-14T01:52:56Z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