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ug-Nov Run-Rat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<sst xmlns="http://schemas.openxmlformats.org/spreadsheetml/2006/main" count="41" uniqueCount="41">
  <si>
    <t xml:space="preserve">Cedrus Trading SAL - Operating Cost Run-Rate, August-November 2025</t>
  </si>
  <si>
    <t xml:space="preserve">Reference for the November close review. Actuals as posted; November figure ties to the GL Export tab total.</t>
  </si>
  <si>
    <t xml:space="preserve">GL Code</t>
  </si>
  <si>
    <t xml:space="preserve">Account</t>
  </si>
  <si>
    <t xml:space="preserve">Aug-25 (USD)</t>
  </si>
  <si>
    <t xml:space="preserve">Sep-25 (USD)</t>
  </si>
  <si>
    <t xml:space="preserve">Oct-25 (USD)</t>
  </si>
  <si>
    <t xml:space="preserve">Nov-25 (USD)</t>
  </si>
  <si>
    <t xml:space="preserve">Aug-Oct Avg (USD)</t>
  </si>
  <si>
    <t xml:space="preserve">6100</t>
  </si>
  <si>
    <t xml:space="preserve">Salaries &amp; Wages</t>
  </si>
  <si>
    <t xml:space="preserve">6110</t>
  </si>
  <si>
    <t xml:space="preserve">Employee Benefits</t>
  </si>
  <si>
    <t xml:space="preserve">6210</t>
  </si>
  <si>
    <t xml:space="preserve">Agency Fees (Advertising)</t>
  </si>
  <si>
    <t xml:space="preserve">6220</t>
  </si>
  <si>
    <t xml:space="preserve">Marketing &amp; Promotions</t>
  </si>
  <si>
    <t xml:space="preserve">6310</t>
  </si>
  <si>
    <t xml:space="preserve">Rent &amp; Utilities</t>
  </si>
  <si>
    <t xml:space="preserve">6320</t>
  </si>
  <si>
    <t xml:space="preserve">Freight Inbound</t>
  </si>
  <si>
    <t xml:space="preserve">6330</t>
  </si>
  <si>
    <t xml:space="preserve">Freight Outbound</t>
  </si>
  <si>
    <t xml:space="preserve">6410</t>
  </si>
  <si>
    <t xml:space="preserve">Travel &amp; Entertainment</t>
  </si>
  <si>
    <t xml:space="preserve">6420</t>
  </si>
  <si>
    <t xml:space="preserve">Office Supplies</t>
  </si>
  <si>
    <t xml:space="preserve">6510</t>
  </si>
  <si>
    <t xml:space="preserve">Software Licences</t>
  </si>
  <si>
    <t xml:space="preserve">6520</t>
  </si>
  <si>
    <t xml:space="preserve">IT &amp; Telecom</t>
  </si>
  <si>
    <t xml:space="preserve">6600</t>
  </si>
  <si>
    <t xml:space="preserve">Professional Fees</t>
  </si>
  <si>
    <t xml:space="preserve">6610</t>
  </si>
  <si>
    <t xml:space="preserve">Bank Charges</t>
  </si>
  <si>
    <t xml:space="preserve">6710</t>
  </si>
  <si>
    <t xml:space="preserve">Insurance</t>
  </si>
  <si>
    <t xml:space="preserve">6900</t>
  </si>
  <si>
    <t xml:space="preserve">Sundry Operating Expenses</t>
  </si>
  <si>
    <t xml:space="preserve">TOTAL</t>
  </si>
  <si>
    <t xml:space="preserve">Note: Freight Inbound has been trending up through the autumn as the Turkish lira has weakened against the US dollar - Cedrus settles a portion of inbound freight from Turkish suppliers in TRY. Finance applies the Central Bank of Lebanon's approved month-end closing rate to each month's postings; see the FX Rates and Close Notes file.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</si>
</sst>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i val="true"/>
      <sz val="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32"/>
    <col collapsed="false" customWidth="true" hidden="false" outlineLevel="0" max="6" min="3" style="1" width="16"/>
    <col collapsed="false" customWidth="true" hidden="false" outlineLevel="0" max="7" min="7" style="1" width="14"/>
  </cols>
  <sheetData>
    <row r="1" customFormat="false" ht="17.3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</row>
    <row r="4" customFormat="false" ht="23.85" hidden="false" customHeight="fals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</row>
    <row r="5" customFormat="false" ht="15" hidden="false" customHeight="false" outlineLevel="0" collapsed="false">
      <c r="A5" s="5" t="s">
        <v>9</v>
      </c>
      <c r="B5" s="5" t="s">
        <v>10</v>
      </c>
      <c r="C5" s="6" t="n">
        <v>84200</v>
      </c>
      <c r="D5" s="6" t="n">
        <v>84600</v>
      </c>
      <c r="E5" s="6" t="n">
        <v>84900</v>
      </c>
      <c r="F5" s="6" t="n">
        <v>85000</v>
      </c>
      <c r="G5" s="6" t="n">
        <f aca="false">AVERAGE(C5:E5)</f>
        <v>84566.6666666667</v>
      </c>
    </row>
    <row r="6" customFormat="false" ht="15" hidden="false" customHeight="false" outlineLevel="0" collapsed="false">
      <c r="A6" s="5" t="s">
        <v>11</v>
      </c>
      <c r="B6" s="5" t="s">
        <v>12</v>
      </c>
      <c r="C6" s="6" t="n">
        <v>9300</v>
      </c>
      <c r="D6" s="6" t="n">
        <v>9400</v>
      </c>
      <c r="E6" s="6" t="n">
        <v>9450</v>
      </c>
      <c r="F6" s="6" t="n">
        <v>9500</v>
      </c>
      <c r="G6" s="6" t="n">
        <f aca="false">AVERAGE(C6:E6)</f>
        <v>9383.33333333333</v>
      </c>
    </row>
    <row r="7" customFormat="false" ht="15" hidden="false" customHeight="false" outlineLevel="0" collapsed="false">
      <c r="A7" s="5" t="s">
        <v>13</v>
      </c>
      <c r="B7" s="5" t="s">
        <v>14</v>
      </c>
      <c r="C7" s="6" t="n">
        <v>6100</v>
      </c>
      <c r="D7" s="6" t="n">
        <v>6350</v>
      </c>
      <c r="E7" s="6" t="n">
        <v>6180</v>
      </c>
      <c r="F7" s="6" t="n">
        <v>11050</v>
      </c>
      <c r="G7" s="6" t="n">
        <f aca="false">AVERAGE(C7:E7)</f>
        <v>6210</v>
      </c>
    </row>
    <row r="8" customFormat="false" ht="15" hidden="false" customHeight="false" outlineLevel="0" collapsed="false">
      <c r="A8" s="5" t="s">
        <v>15</v>
      </c>
      <c r="B8" s="5" t="s">
        <v>16</v>
      </c>
      <c r="C8" s="6" t="n">
        <v>4650</v>
      </c>
      <c r="D8" s="6" t="n">
        <v>4700</v>
      </c>
      <c r="E8" s="6" t="n">
        <v>4780</v>
      </c>
      <c r="F8" s="6" t="n">
        <v>4800</v>
      </c>
      <c r="G8" s="6" t="n">
        <f aca="false">AVERAGE(C8:E8)</f>
        <v>4710</v>
      </c>
    </row>
    <row r="9" customFormat="false" ht="15" hidden="false" customHeight="false" outlineLevel="0" collapsed="false">
      <c r="A9" s="5" t="s">
        <v>17</v>
      </c>
      <c r="B9" s="5" t="s">
        <v>18</v>
      </c>
      <c r="C9" s="6" t="n">
        <v>14500</v>
      </c>
      <c r="D9" s="6" t="n">
        <v>14500</v>
      </c>
      <c r="E9" s="6" t="n">
        <v>14500</v>
      </c>
      <c r="F9" s="6" t="n">
        <v>14500</v>
      </c>
      <c r="G9" s="6" t="n">
        <f aca="false">AVERAGE(C9:E9)</f>
        <v>14500</v>
      </c>
    </row>
    <row r="10" customFormat="false" ht="15" hidden="false" customHeight="false" outlineLevel="0" collapsed="false">
      <c r="A10" s="5" t="s">
        <v>19</v>
      </c>
      <c r="B10" s="5" t="s">
        <v>20</v>
      </c>
      <c r="C10" s="6" t="n">
        <v>39800</v>
      </c>
      <c r="D10" s="6" t="n">
        <v>40650</v>
      </c>
      <c r="E10" s="6" t="n">
        <v>41400</v>
      </c>
      <c r="F10" s="6" t="n">
        <v>43761</v>
      </c>
      <c r="G10" s="6" t="n">
        <f aca="false">AVERAGE(C10:E10)</f>
        <v>40616.6666666667</v>
      </c>
    </row>
    <row r="11" customFormat="false" ht="15" hidden="false" customHeight="false" outlineLevel="0" collapsed="false">
      <c r="A11" s="5" t="s">
        <v>21</v>
      </c>
      <c r="B11" s="5" t="s">
        <v>22</v>
      </c>
      <c r="C11" s="6" t="n">
        <v>6200</v>
      </c>
      <c r="D11" s="6" t="n">
        <v>6350</v>
      </c>
      <c r="E11" s="6" t="n">
        <v>6420</v>
      </c>
      <c r="F11" s="6" t="n">
        <v>6500</v>
      </c>
      <c r="G11" s="6" t="n">
        <f aca="false">AVERAGE(C11:E11)</f>
        <v>6323.33333333333</v>
      </c>
    </row>
    <row r="12" customFormat="false" ht="15" hidden="false" customHeight="false" outlineLevel="0" collapsed="false">
      <c r="A12" s="5" t="s">
        <v>23</v>
      </c>
      <c r="B12" s="5" t="s">
        <v>24</v>
      </c>
      <c r="C12" s="6" t="n">
        <v>4100</v>
      </c>
      <c r="D12" s="6" t="n">
        <v>4300</v>
      </c>
      <c r="E12" s="6" t="n">
        <v>4150</v>
      </c>
      <c r="F12" s="6" t="n">
        <v>9200</v>
      </c>
      <c r="G12" s="6" t="n">
        <f aca="false">AVERAGE(C12:E12)</f>
        <v>4183.33333333333</v>
      </c>
    </row>
    <row r="13" customFormat="false" ht="15" hidden="false" customHeight="false" outlineLevel="0" collapsed="false">
      <c r="A13" s="5" t="s">
        <v>25</v>
      </c>
      <c r="B13" s="5" t="s">
        <v>26</v>
      </c>
      <c r="C13" s="6" t="n">
        <v>1750</v>
      </c>
      <c r="D13" s="6" t="n">
        <v>1820</v>
      </c>
      <c r="E13" s="6" t="n">
        <v>1790</v>
      </c>
      <c r="F13" s="6" t="n">
        <v>1800</v>
      </c>
      <c r="G13" s="6" t="n">
        <f aca="false">AVERAGE(C13:E13)</f>
        <v>1786.66666666667</v>
      </c>
    </row>
    <row r="14" customFormat="false" ht="15" hidden="false" customHeight="false" outlineLevel="0" collapsed="false">
      <c r="A14" s="5" t="s">
        <v>27</v>
      </c>
      <c r="B14" s="5" t="s">
        <v>28</v>
      </c>
      <c r="C14" s="6" t="n">
        <v>2000</v>
      </c>
      <c r="D14" s="6" t="n">
        <v>2000</v>
      </c>
      <c r="E14" s="6" t="n">
        <v>2000</v>
      </c>
      <c r="F14" s="6" t="n">
        <v>24000</v>
      </c>
      <c r="G14" s="6" t="n">
        <f aca="false">AVERAGE(C14:E14)</f>
        <v>2000</v>
      </c>
    </row>
    <row r="15" customFormat="false" ht="15" hidden="false" customHeight="false" outlineLevel="0" collapsed="false">
      <c r="A15" s="5" t="s">
        <v>29</v>
      </c>
      <c r="B15" s="5" t="s">
        <v>30</v>
      </c>
      <c r="C15" s="6" t="n">
        <v>3550</v>
      </c>
      <c r="D15" s="6" t="n">
        <v>3600</v>
      </c>
      <c r="E15" s="6" t="n">
        <v>3600</v>
      </c>
      <c r="F15" s="6" t="n">
        <v>3600</v>
      </c>
      <c r="G15" s="6" t="n">
        <f aca="false">AVERAGE(C15:E15)</f>
        <v>3583.33333333333</v>
      </c>
    </row>
    <row r="16" customFormat="false" ht="15" hidden="false" customHeight="false" outlineLevel="0" collapsed="false">
      <c r="A16" s="5" t="s">
        <v>31</v>
      </c>
      <c r="B16" s="5" t="s">
        <v>32</v>
      </c>
      <c r="C16" s="6" t="n">
        <v>5100</v>
      </c>
      <c r="D16" s="6" t="n">
        <v>4950</v>
      </c>
      <c r="E16" s="6" t="n">
        <v>5000</v>
      </c>
      <c r="F16" s="6" t="n">
        <v>13500</v>
      </c>
      <c r="G16" s="6" t="n">
        <f aca="false">AVERAGE(C16:E16)</f>
        <v>5016.66666666667</v>
      </c>
    </row>
    <row r="17" customFormat="false" ht="15" hidden="false" customHeight="false" outlineLevel="0" collapsed="false">
      <c r="A17" s="5" t="s">
        <v>33</v>
      </c>
      <c r="B17" s="5" t="s">
        <v>34</v>
      </c>
      <c r="C17" s="6" t="n">
        <v>880</v>
      </c>
      <c r="D17" s="6" t="n">
        <v>900</v>
      </c>
      <c r="E17" s="6" t="n">
        <v>910</v>
      </c>
      <c r="F17" s="6" t="n">
        <v>900</v>
      </c>
      <c r="G17" s="6" t="n">
        <f aca="false">AVERAGE(C17:E17)</f>
        <v>896.666666666667</v>
      </c>
    </row>
    <row r="18" customFormat="false" ht="15" hidden="false" customHeight="false" outlineLevel="0" collapsed="false">
      <c r="A18" s="5" t="s">
        <v>35</v>
      </c>
      <c r="B18" s="5" t="s">
        <v>36</v>
      </c>
      <c r="C18" s="6" t="n">
        <v>3200</v>
      </c>
      <c r="D18" s="6" t="n">
        <v>3200</v>
      </c>
      <c r="E18" s="6" t="n">
        <v>3200</v>
      </c>
      <c r="F18" s="6" t="n">
        <v>3200</v>
      </c>
      <c r="G18" s="6" t="n">
        <f aca="false">AVERAGE(C18:E18)</f>
        <v>3200</v>
      </c>
    </row>
    <row r="19" customFormat="false" ht="15" hidden="false" customHeight="false" outlineLevel="0" collapsed="false">
      <c r="A19" s="5" t="s">
        <v>37</v>
      </c>
      <c r="B19" s="5" t="s">
        <v>38</v>
      </c>
      <c r="C19" s="6" t="n">
        <v>1650</v>
      </c>
      <c r="D19" s="6" t="n">
        <v>1720</v>
      </c>
      <c r="E19" s="6" t="n">
        <v>1780</v>
      </c>
      <c r="F19" s="6" t="n">
        <v>1800</v>
      </c>
      <c r="G19" s="6" t="n">
        <f aca="false">AVERAGE(C19:E19)</f>
        <v>1716.66666666667</v>
      </c>
    </row>
    <row r="20" customFormat="false" ht="15" hidden="false" customHeight="false" outlineLevel="0" collapsed="false">
      <c r="B20" s="7" t="s">
        <v>39</v>
      </c>
      <c r="C20" s="8" t="n">
        <f aca="false">SUM(C5:C19)</f>
        <v>186980</v>
      </c>
      <c r="D20" s="8" t="n">
        <f aca="false">SUM(D5:D19)</f>
        <v>189040</v>
      </c>
      <c r="E20" s="8" t="n">
        <f aca="false">SUM(E5:E19)</f>
        <v>190060</v>
      </c>
      <c r="F20" s="8" t="n">
        <f aca="false">SUM(F5:F19)</f>
        <v>233111</v>
      </c>
      <c r="G20" s="8" t="n">
        <f aca="false">SUM(G5:G19)</f>
        <v>188693.333333333</v>
      </c>
    </row>
    <row r="22" customFormat="false" ht="45" hidden="false" customHeight="true" outlineLevel="0" collapsed="false">
      <c r="A22" s="9" t="s">
        <v>40</v>
      </c>
      <c r="B22" s="9"/>
      <c r="C22" s="9"/>
      <c r="D22" s="9"/>
      <c r="E22" s="9"/>
      <c r="F22" s="9"/>
      <c r="G22" s="9"/>
    </row>
  </sheetData>
  <mergeCells count="1">
    <mergeCell ref="A22:G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2026-08-14T01:45:35Z</dcterms:created>
  <dc:creator>openpyxl</dc:creator>
  <dc:description/>
  <dc:language>en-US</dc:language>
  <cp:lastModifiedBy/>
  <dcterms:modified xsi:type="dcterms:W3CDTF">2026-08-14T01:45:35Z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