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 Me" sheetId="1" state="visible" r:id="rId3"/>
    <sheet name="Budget" sheetId="2" state="visible" r:id="rId4"/>
    <sheet name="GL Export - November"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<sst xmlns="http://schemas.openxmlformats.org/spreadsheetml/2006/main" count="323" uniqueCount="168">
  <si>
    <t xml:space="preserve">READ ME</t>
  </si>
  <si>
    <t xml:space="preserve">This workbook is a training exercise for Lesson 05 (Claude for MS Office). November operating costs came in USD 42,111 over budget. USD 13,500 of that gap has already been explained by the accountant (see the Budget tab note). A fault exists in the remaining balance of this ledger that has not yet been explained - this file intentionally contains planted postings that do not belong in a clean November close. What they are, how many there are, and their exact effect are left for the exercise. Do not treat this workbook as a real Cedrus Trading financial record.</t>
  </si>
  <si>
    <t xml:space="preserve">Cedrus Trading SAL - November 2025 Operating Cost Budget</t>
  </si>
  <si>
    <t xml:space="preserve">Prepared by: Finance Department  |  Currency: USD  |  Status: Board pack draft</t>
  </si>
  <si>
    <t xml:space="preserve">GL Code</t>
  </si>
  <si>
    <t xml:space="preserve">Account</t>
  </si>
  <si>
    <t xml:space="preserve">Budget (USD)</t>
  </si>
  <si>
    <t xml:space="preserve">Actual (USD)</t>
  </si>
  <si>
    <t xml:space="preserve">Variance (USD)</t>
  </si>
  <si>
    <t xml:space="preserve">Note</t>
  </si>
  <si>
    <t xml:space="preserve">6100</t>
  </si>
  <si>
    <t xml:space="preserve">Salaries &amp; Wages</t>
  </si>
  <si>
    <t xml:space="preserve">6110</t>
  </si>
  <si>
    <t xml:space="preserve">Employee Benefits</t>
  </si>
  <si>
    <t xml:space="preserve">6210</t>
  </si>
  <si>
    <t xml:space="preserve">Agency Fees (Advertising)</t>
  </si>
  <si>
    <t xml:space="preserve">6220</t>
  </si>
  <si>
    <t xml:space="preserve">Marketing &amp; Promotions</t>
  </si>
  <si>
    <t xml:space="preserve">6310</t>
  </si>
  <si>
    <t xml:space="preserve">Rent &amp; Utilities</t>
  </si>
  <si>
    <t xml:space="preserve">6320</t>
  </si>
  <si>
    <t xml:space="preserve">Freight Inbound</t>
  </si>
  <si>
    <t xml:space="preserve">6330</t>
  </si>
  <si>
    <t xml:space="preserve">Freight Outbound</t>
  </si>
  <si>
    <t xml:space="preserve">6410</t>
  </si>
  <si>
    <t xml:space="preserve">Travel &amp; Entertainment</t>
  </si>
  <si>
    <t xml:space="preserve">Includes a travel cost reclassified from a project cost centre - already explained, not part of the unexplained gap.</t>
  </si>
  <si>
    <t xml:space="preserve">6420</t>
  </si>
  <si>
    <t xml:space="preserve">Office Supplies</t>
  </si>
  <si>
    <t xml:space="preserve">6510</t>
  </si>
  <si>
    <t xml:space="preserve">Software Licences</t>
  </si>
  <si>
    <t xml:space="preserve">6520</t>
  </si>
  <si>
    <t xml:space="preserve">IT &amp; Telecom</t>
  </si>
  <si>
    <t xml:space="preserve">6600</t>
  </si>
  <si>
    <t xml:space="preserve">Professional Fees</t>
  </si>
  <si>
    <t xml:space="preserve">Includes an audit invoice booked early against December fieldwork - already explained, not part of the unexplained gap.</t>
  </si>
  <si>
    <t xml:space="preserve">6610</t>
  </si>
  <si>
    <t xml:space="preserve">Bank Charges</t>
  </si>
  <si>
    <t xml:space="preserve">6710</t>
  </si>
  <si>
    <t xml:space="preserve">Insurance</t>
  </si>
  <si>
    <t xml:space="preserve">6900</t>
  </si>
  <si>
    <t xml:space="preserve">Sundry Operating Expenses</t>
  </si>
  <si>
    <t xml:space="preserve">TOTAL</t>
  </si>
  <si>
    <t xml:space="preserve">Accountant's note (already circulated, before this ledger review):</t>
  </si>
  <si>
    <t xml:space="preserve">USD 13,500 of the USD 42,111 total variance has already been explained: a USD 5,000 travel cost reclassified from a project cost centre into operating Travel &amp; Entertainment, and a USD 8,500 external audit invoice booked in November against December fieldwork. That leaves USD 28,611 of the variance unexplained - reconcile the GL Export tab to that figure.</t>
  </si>
  <si>
    <t xml:space="preserve">Cedrus Trading SAL - General Ledger Export, November 2025</t>
  </si>
  <si>
    <t xml:space="preserve">Operating expense postings only (GL 6100-6900). All amounts in USD unless the Currency column states otherwise.</t>
  </si>
  <si>
    <t xml:space="preserve">JE Reference</t>
  </si>
  <si>
    <t xml:space="preserve">Posting Date</t>
  </si>
  <si>
    <t xml:space="preserve">Description / Vendor</t>
  </si>
  <si>
    <t xml:space="preserve">Currency</t>
  </si>
  <si>
    <t xml:space="preserve">Amount (USD)</t>
  </si>
  <si>
    <t xml:space="preserve">Notes</t>
  </si>
  <si>
    <t xml:space="preserve">JE-2025-4005</t>
  </si>
  <si>
    <t xml:space="preserve">2025-11-01</t>
  </si>
  <si>
    <t xml:space="preserve">NSSF Employer Contribution - Nov</t>
  </si>
  <si>
    <t xml:space="preserve">USD</t>
  </si>
  <si>
    <t xml:space="preserve">JE-2025-4021</t>
  </si>
  <si>
    <t xml:space="preserve">2025-11-02</t>
  </si>
  <si>
    <t xml:space="preserve">Tripoli Branch Delivery Run</t>
  </si>
  <si>
    <t xml:space="preserve">JE-2025-4006</t>
  </si>
  <si>
    <t xml:space="preserve">2025-11-03</t>
  </si>
  <si>
    <t xml:space="preserve">Medical Insurance Top-up - Nov</t>
  </si>
  <si>
    <t xml:space="preserve">JE-2025-4023</t>
  </si>
  <si>
    <t xml:space="preserve">Le Royal Hotel Dbayeh - Client Site Travel</t>
  </si>
  <si>
    <t xml:space="preserve">JE-2025-SAGE24</t>
  </si>
  <si>
    <t xml:space="preserve">Sage Middle East FZ-LLC - Sage 300 ERP annual licence, 12 months to 30 Nov 2026</t>
  </si>
  <si>
    <t xml:space="preserve">JE-2025-4029</t>
  </si>
  <si>
    <t xml:space="preserve">Alfa Mobile Fleet - Nov</t>
  </si>
  <si>
    <t xml:space="preserve">JE-2025-4002</t>
  </si>
  <si>
    <t xml:space="preserve">2025-11-04</t>
  </si>
  <si>
    <t xml:space="preserve">Payroll Run - November (Sales Staff)</t>
  </si>
  <si>
    <t xml:space="preserve">JE-2025-4014</t>
  </si>
  <si>
    <t xml:space="preserve">2025-11-06</t>
  </si>
  <si>
    <t xml:space="preserve">EDL / Generator Subscription - Nov</t>
  </si>
  <si>
    <t xml:space="preserve">JE-2025-4034</t>
  </si>
  <si>
    <t xml:space="preserve">Fransabank - Wire Transfer Fees</t>
  </si>
  <si>
    <t xml:space="preserve">JE-2025-4040</t>
  </si>
  <si>
    <t xml:space="preserve">Sundry Bank &amp; Admin Charges</t>
  </si>
  <si>
    <t xml:space="preserve">JE-2025-4007</t>
  </si>
  <si>
    <t xml:space="preserve">2025-11-07</t>
  </si>
  <si>
    <t xml:space="preserve">End of Service Accrual - Nov</t>
  </si>
  <si>
    <t xml:space="preserve">JE-2025-4016</t>
  </si>
  <si>
    <t xml:space="preserve">Cargo Express - Beirut Port Handling (misc consignments)</t>
  </si>
  <si>
    <t xml:space="preserve">JE-2025-4027</t>
  </si>
  <si>
    <t xml:space="preserve">Office Supplies - Tripoli Branch</t>
  </si>
  <si>
    <t xml:space="preserve">JE-2025-4008</t>
  </si>
  <si>
    <t xml:space="preserve">2025-11-08</t>
  </si>
  <si>
    <t xml:space="preserve">Cedar Digital - Search Ads November</t>
  </si>
  <si>
    <t xml:space="preserve">JE-2025-4031</t>
  </si>
  <si>
    <t xml:space="preserve">Deloitte Lebanon - FY2025 External Audit Fee (progress invoice, invoiced early)</t>
  </si>
  <si>
    <t xml:space="preserve">Invoiced in November against work scheduled for the December audit fieldwork - timing difference approved by CFO</t>
  </si>
  <si>
    <t xml:space="preserve">JE-2025-4039</t>
  </si>
  <si>
    <t xml:space="preserve">DHL Courier - November</t>
  </si>
  <si>
    <t xml:space="preserve">JE-2025-4019</t>
  </si>
  <si>
    <t xml:space="preserve">2025-11-09</t>
  </si>
  <si>
    <t xml:space="preserve">Zahle Branch Delivery Run</t>
  </si>
  <si>
    <t xml:space="preserve">JE-2025-4028</t>
  </si>
  <si>
    <t xml:space="preserve">2025-11-10</t>
  </si>
  <si>
    <t xml:space="preserve">Ogero Landline - Nov</t>
  </si>
  <si>
    <t xml:space="preserve">JE-2025-4025</t>
  </si>
  <si>
    <t xml:space="preserve">2025-11-12</t>
  </si>
  <si>
    <t xml:space="preserve">Stationery - Malia Bookshop</t>
  </si>
  <si>
    <t xml:space="preserve">JE-2025-4033</t>
  </si>
  <si>
    <t xml:space="preserve">BLOM Bank - Monthly Charges</t>
  </si>
  <si>
    <t xml:space="preserve">JE-2025-4035</t>
  </si>
  <si>
    <t xml:space="preserve">Byblos Bank - Account Fees</t>
  </si>
  <si>
    <t xml:space="preserve">JE-2025-4022</t>
  </si>
  <si>
    <t xml:space="preserve">2025-11-13</t>
  </si>
  <si>
    <t xml:space="preserve">MEA Airlines - Site Visit Flights (reclassified from project cost centre PRJ-014)</t>
  </si>
  <si>
    <t xml:space="preserve">Reclassified from Malaeb project cost centre PRJ-014 into operating Travel &amp; Entertainment - approved by Finance Manager 24 Nov</t>
  </si>
  <si>
    <t xml:space="preserve">INV-2025-4471</t>
  </si>
  <si>
    <t xml:space="preserve">2025-11-18</t>
  </si>
  <si>
    <t xml:space="preserve">Zeta Advertising - Print &amp; Outdoor Campaign Q4 Launch</t>
  </si>
  <si>
    <t xml:space="preserve">JE-2025-4011</t>
  </si>
  <si>
    <t xml:space="preserve">Trade Show Stand - BIEL Beirut</t>
  </si>
  <si>
    <t xml:space="preserve">JE-2025-4024</t>
  </si>
  <si>
    <t xml:space="preserve">Taxi &amp; Per Diem - November</t>
  </si>
  <si>
    <t xml:space="preserve">JE-2025-4026</t>
  </si>
  <si>
    <t xml:space="preserve">2025-11-19</t>
  </si>
  <si>
    <t xml:space="preserve">Printer Toner - Nov</t>
  </si>
  <si>
    <t xml:space="preserve">JE-2025-4018</t>
  </si>
  <si>
    <t xml:space="preserve">2025-11-20</t>
  </si>
  <si>
    <t xml:space="preserve">Local Delivery - Wehbe Trucking</t>
  </si>
  <si>
    <t xml:space="preserve">JE-2025-4009</t>
  </si>
  <si>
    <t xml:space="preserve">2025-11-21</t>
  </si>
  <si>
    <t xml:space="preserve">Facebook &amp; Instagram Ads - November</t>
  </si>
  <si>
    <t xml:space="preserve">JE-2025-PK88214</t>
  </si>
  <si>
    <t xml:space="preserve">Anadolu Kablo Nakliyat (Turkey) - Consignment PK-88214, TRY 850,040 freight translated at 31.85 TRY/USD</t>
  </si>
  <si>
    <t xml:space="preserve">TRY</t>
  </si>
  <si>
    <t xml:space="preserve">Translated at October closing rate; approved November rate is 34.10 TRY/USD</t>
  </si>
  <si>
    <t xml:space="preserve">JE-2025-4003</t>
  </si>
  <si>
    <t xml:space="preserve">2025-11-22</t>
  </si>
  <si>
    <t xml:space="preserve">Payroll Run - November (Admin &amp; Finance)</t>
  </si>
  <si>
    <t xml:space="preserve">INV-2025-4471R</t>
  </si>
  <si>
    <t xml:space="preserve">Zeta Advertising - Print &amp; Outdoor Campaign Q4 Launch (re-issued)</t>
  </si>
  <si>
    <t xml:space="preserve">JE-2025-4037</t>
  </si>
  <si>
    <t xml:space="preserve">Fidelity ARC - Fleet Insurance</t>
  </si>
  <si>
    <t xml:space="preserve">JE-2025-4010</t>
  </si>
  <si>
    <t xml:space="preserve">2025-11-23</t>
  </si>
  <si>
    <t xml:space="preserve">Print Flyers - Sin el Fil Branch</t>
  </si>
  <si>
    <t xml:space="preserve">JE-2025-4015</t>
  </si>
  <si>
    <t xml:space="preserve">Water &amp; Municipal Fees - Nov</t>
  </si>
  <si>
    <t xml:space="preserve">JE-2025-4036</t>
  </si>
  <si>
    <t xml:space="preserve">AXA Middle East - Fire &amp; Theft Policy</t>
  </si>
  <si>
    <t xml:space="preserve">JE-2025-4001</t>
  </si>
  <si>
    <t xml:space="preserve">2025-11-24</t>
  </si>
  <si>
    <t xml:space="preserve">Payroll Run - November (Warehouse Staff)</t>
  </si>
  <si>
    <t xml:space="preserve">JE-2025-4004</t>
  </si>
  <si>
    <t xml:space="preserve">Payroll Run - November (Branch Managers)</t>
  </si>
  <si>
    <t xml:space="preserve">JE-2025-4038</t>
  </si>
  <si>
    <t xml:space="preserve">Petty Cash Replenishment - Sin el Fil</t>
  </si>
  <si>
    <t xml:space="preserve">JE-2025-4012</t>
  </si>
  <si>
    <t xml:space="preserve">2025-11-25</t>
  </si>
  <si>
    <t xml:space="preserve">Sin el Fil Warehouse Rent - Nov</t>
  </si>
  <si>
    <t xml:space="preserve">JE-2025-4017</t>
  </si>
  <si>
    <t xml:space="preserve">Med Freight Lines - Inland Trucking Nov</t>
  </si>
  <si>
    <t xml:space="preserve">JE-2025-4013</t>
  </si>
  <si>
    <t xml:space="preserve">2025-11-26</t>
  </si>
  <si>
    <t xml:space="preserve">Hamra Showroom Rent - Nov</t>
  </si>
  <si>
    <t xml:space="preserve">JE-2025-4020</t>
  </si>
  <si>
    <t xml:space="preserve">Saida Branch Delivery Run</t>
  </si>
  <si>
    <t xml:space="preserve">JE-2025-4030</t>
  </si>
  <si>
    <t xml:space="preserve">2025-11-28</t>
  </si>
  <si>
    <t xml:space="preserve">IT Support Retainer - Cedar Systems</t>
  </si>
  <si>
    <t xml:space="preserve">JE-2025-4032</t>
  </si>
  <si>
    <t xml:space="preserve">BDO Semaan Gholam &amp; Co - Tax Advisory Retainer Nov</t>
  </si>
  <si>
    <t xml:space="preserve">TOTAL POSTED - NOVEMBER</t>
  </si>
</sst>
</file>

<file path=xl/styles.xml><?xml version="1.0" encoding="utf-8"?>
<styleSheet xmlns="http://schemas.openxmlformats.org/spreadsheetml/2006/main">
  <numFmts count="2">
    <numFmt numFmtId="164" formatCode="General"/>
    <numFmt numFmtId="165" formatCode="\$#,##0"/>
  </numFmts>
  <fonts count="13">
    <font>
      <sz val="11"/>
      <color theme="1"/>
      <name val="Calibri"/>
      <family val="2"/>
      <charset val="1"/>
    </font>
    <font>
      <sz val="10"/>
      <name val="Arial"/>
      <family val="0"/>
    </font>
    <font>
      <sz val="10"/>
      <name val="Arial"/>
      <family val="0"/>
    </font>
    <font>
      <sz val="10"/>
      <name val="Arial"/>
      <family val="0"/>
    </font>
    <font>
      <b val="true"/>
      <sz val="13"/>
      <color rgb="FF990011"/>
      <name val="Calibri"/>
      <family val="0"/>
      <charset val="1"/>
    </font>
    <font>
      <sz val="11"/>
      <name val="Calibri"/>
      <family val="0"/>
      <charset val="1"/>
    </font>
    <font>
      <b val="true"/>
      <sz val="14"/>
      <color rgb="FF1E2761"/>
      <name val="Calibri"/>
      <family val="0"/>
      <charset val="1"/>
    </font>
    <font>
      <i val="true"/>
      <sz val="10"/>
      <color rgb="FF595959"/>
      <name val="Calibri"/>
      <family val="0"/>
      <charset val="1"/>
    </font>
    <font>
      <b val="true"/>
      <sz val="10"/>
      <color rgb="FFFFFFFF"/>
      <name val="Calibri"/>
      <family val="0"/>
      <charset val="1"/>
    </font>
    <font>
      <sz val="10"/>
      <name val="Calibri"/>
      <family val="0"/>
      <charset val="1"/>
    </font>
    <font>
      <i val="true"/>
      <sz val="9"/>
      <color rgb="FF595959"/>
      <name val="Calibri"/>
      <family val="0"/>
      <charset val="1"/>
    </font>
    <font>
      <b val="true"/>
      <sz val="10"/>
      <name val="Calibri"/>
      <family val="0"/>
      <charset val="1"/>
    </font>
    <font>
      <i val="true"/>
      <sz val="10"/>
      <name val="Calibri"/>
      <family val="0"/>
      <charset val="1"/>
    </font>
  </fonts>
  <fills count="3">
    <fill>
      <patternFill patternType="none"/>
    </fill>
    <fill>
      <patternFill patternType="gray125"/>
    </fill>
    <fill>
      <patternFill patternType="solid">
        <fgColor rgb="FF1E2761"/>
        <bgColor rgb="FF333333"/>
      </patternFill>
    </fill>
  </fills>
  <borders count="2">
    <border diagonalUp="false" diagonalDown="false">
      <left/>
      <right/>
      <top/>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true" hidden="false"/>
    </xf>
    <xf numFmtId="165" fontId="0" fillId="0" borderId="1" xfId="0" applyFont="fals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5"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general" vertical="bottom" textRotation="0" wrapText="tru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true" hidden="false"/>
    </xf>
    <xf numFmtId="164" fontId="10" fillId="0" borderId="1" xfId="0" applyFont="true" applyBorder="true" applyAlignment="true" applyProtection="true">
      <alignment horizontal="general" vertical="bottom"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11" fillId="0" borderId="1" xfId="0" applyFont="true" applyBorder="true" applyAlignment="true" applyProtection="true">
      <alignment horizontal="general" vertical="bottom" textRotation="0" wrapText="false" indent="0" shrinkToFit="false"/>
      <protection locked="true" hidden="false"/>
    </xf>
    <xf numFmtId="165" fontId="11" fillId="0" borderId="1" xfId="0" applyFont="tru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990011"/>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1E2761"/>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110"/>
  </cols>
  <sheetData>
    <row r="1" customFormat="false" ht="16.15" hidden="false" customHeight="false" outlineLevel="0" collapsed="false">
      <c r="A1" s="2" t="s">
        <v>0</v>
      </c>
    </row>
    <row r="3" customFormat="false" ht="60" hidden="false" customHeight="true" outlineLevel="0" collapsed="false">
      <c r="A3" s="3" t="s">
        <v>1</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10"/>
    <col collapsed="false" customWidth="true" hidden="false" outlineLevel="0" max="2" min="2" style="1" width="32"/>
    <col collapsed="false" customWidth="true" hidden="false" outlineLevel="0" max="4" min="3" style="1" width="16"/>
    <col collapsed="false" customWidth="true" hidden="false" outlineLevel="0" max="5" min="5" style="1" width="14"/>
    <col collapsed="false" customWidth="true" hidden="false" outlineLevel="0" max="6" min="6" style="1" width="40"/>
  </cols>
  <sheetData>
    <row r="1" customFormat="false" ht="17.35" hidden="false" customHeight="false" outlineLevel="0" collapsed="false">
      <c r="A1" s="4" t="s">
        <v>2</v>
      </c>
    </row>
    <row r="2" customFormat="false" ht="15" hidden="false" customHeight="false" outlineLevel="0" collapsed="false">
      <c r="A2" s="5" t="s">
        <v>3</v>
      </c>
    </row>
    <row r="4" customFormat="false" ht="15" hidden="false" customHeight="false" outlineLevel="0" collapsed="false">
      <c r="A4" s="6" t="s">
        <v>4</v>
      </c>
      <c r="B4" s="6" t="s">
        <v>5</v>
      </c>
      <c r="C4" s="6" t="s">
        <v>6</v>
      </c>
      <c r="D4" s="6" t="s">
        <v>7</v>
      </c>
      <c r="E4" s="6" t="s">
        <v>8</v>
      </c>
      <c r="F4" s="6" t="s">
        <v>9</v>
      </c>
    </row>
    <row r="5" customFormat="false" ht="15" hidden="false" customHeight="false" outlineLevel="0" collapsed="false">
      <c r="A5" s="7" t="s">
        <v>10</v>
      </c>
      <c r="B5" s="7" t="s">
        <v>11</v>
      </c>
      <c r="C5" s="8" t="n">
        <v>85000</v>
      </c>
      <c r="D5" s="8" t="n">
        <v>85000</v>
      </c>
      <c r="E5" s="8" t="n">
        <f aca="false">D5-C5</f>
        <v>0</v>
      </c>
      <c r="F5" s="9"/>
    </row>
    <row r="6" customFormat="false" ht="15" hidden="false" customHeight="false" outlineLevel="0" collapsed="false">
      <c r="A6" s="7" t="s">
        <v>12</v>
      </c>
      <c r="B6" s="7" t="s">
        <v>13</v>
      </c>
      <c r="C6" s="8" t="n">
        <v>9500</v>
      </c>
      <c r="D6" s="8" t="n">
        <v>9500</v>
      </c>
      <c r="E6" s="8" t="n">
        <f aca="false">D6-C6</f>
        <v>0</v>
      </c>
      <c r="F6" s="9"/>
    </row>
    <row r="7" customFormat="false" ht="15" hidden="false" customHeight="false" outlineLevel="0" collapsed="false">
      <c r="A7" s="7" t="s">
        <v>14</v>
      </c>
      <c r="B7" s="7" t="s">
        <v>15</v>
      </c>
      <c r="C7" s="8" t="n">
        <v>6200</v>
      </c>
      <c r="D7" s="8" t="n">
        <v>11050</v>
      </c>
      <c r="E7" s="8" t="n">
        <f aca="false">D7-C7</f>
        <v>4850</v>
      </c>
      <c r="F7" s="9"/>
    </row>
    <row r="8" customFormat="false" ht="15" hidden="false" customHeight="false" outlineLevel="0" collapsed="false">
      <c r="A8" s="7" t="s">
        <v>16</v>
      </c>
      <c r="B8" s="7" t="s">
        <v>17</v>
      </c>
      <c r="C8" s="8" t="n">
        <v>4800</v>
      </c>
      <c r="D8" s="8" t="n">
        <v>4800</v>
      </c>
      <c r="E8" s="8" t="n">
        <f aca="false">D8-C8</f>
        <v>0</v>
      </c>
      <c r="F8" s="9"/>
    </row>
    <row r="9" customFormat="false" ht="15" hidden="false" customHeight="false" outlineLevel="0" collapsed="false">
      <c r="A9" s="7" t="s">
        <v>18</v>
      </c>
      <c r="B9" s="7" t="s">
        <v>19</v>
      </c>
      <c r="C9" s="8" t="n">
        <v>14500</v>
      </c>
      <c r="D9" s="8" t="n">
        <v>14500</v>
      </c>
      <c r="E9" s="8" t="n">
        <f aca="false">D9-C9</f>
        <v>0</v>
      </c>
      <c r="F9" s="9"/>
    </row>
    <row r="10" customFormat="false" ht="15" hidden="false" customHeight="false" outlineLevel="0" collapsed="false">
      <c r="A10" s="7" t="s">
        <v>20</v>
      </c>
      <c r="B10" s="7" t="s">
        <v>21</v>
      </c>
      <c r="C10" s="8" t="n">
        <v>42000</v>
      </c>
      <c r="D10" s="8" t="n">
        <v>43761</v>
      </c>
      <c r="E10" s="8" t="n">
        <f aca="false">D10-C10</f>
        <v>1761</v>
      </c>
      <c r="F10" s="9"/>
    </row>
    <row r="11" customFormat="false" ht="15" hidden="false" customHeight="false" outlineLevel="0" collapsed="false">
      <c r="A11" s="7" t="s">
        <v>22</v>
      </c>
      <c r="B11" s="7" t="s">
        <v>23</v>
      </c>
      <c r="C11" s="8" t="n">
        <v>6500</v>
      </c>
      <c r="D11" s="8" t="n">
        <v>6500</v>
      </c>
      <c r="E11" s="8" t="n">
        <f aca="false">D11-C11</f>
        <v>0</v>
      </c>
      <c r="F11" s="9"/>
    </row>
    <row r="12" customFormat="false" ht="15" hidden="false" customHeight="false" outlineLevel="0" collapsed="false">
      <c r="A12" s="7" t="s">
        <v>24</v>
      </c>
      <c r="B12" s="7" t="s">
        <v>25</v>
      </c>
      <c r="C12" s="8" t="n">
        <v>4200</v>
      </c>
      <c r="D12" s="8" t="n">
        <v>9200</v>
      </c>
      <c r="E12" s="8" t="n">
        <f aca="false">D12-C12</f>
        <v>5000</v>
      </c>
      <c r="F12" s="9" t="s">
        <v>26</v>
      </c>
    </row>
    <row r="13" customFormat="false" ht="15" hidden="false" customHeight="false" outlineLevel="0" collapsed="false">
      <c r="A13" s="7" t="s">
        <v>27</v>
      </c>
      <c r="B13" s="7" t="s">
        <v>28</v>
      </c>
      <c r="C13" s="8" t="n">
        <v>1800</v>
      </c>
      <c r="D13" s="8" t="n">
        <v>1800</v>
      </c>
      <c r="E13" s="8" t="n">
        <f aca="false">D13-C13</f>
        <v>0</v>
      </c>
      <c r="F13" s="9"/>
    </row>
    <row r="14" customFormat="false" ht="15" hidden="false" customHeight="false" outlineLevel="0" collapsed="false">
      <c r="A14" s="7" t="s">
        <v>29</v>
      </c>
      <c r="B14" s="7" t="s">
        <v>30</v>
      </c>
      <c r="C14" s="8" t="n">
        <v>2000</v>
      </c>
      <c r="D14" s="8" t="n">
        <v>24000</v>
      </c>
      <c r="E14" s="8" t="n">
        <f aca="false">D14-C14</f>
        <v>22000</v>
      </c>
      <c r="F14" s="9"/>
    </row>
    <row r="15" customFormat="false" ht="15" hidden="false" customHeight="false" outlineLevel="0" collapsed="false">
      <c r="A15" s="7" t="s">
        <v>31</v>
      </c>
      <c r="B15" s="7" t="s">
        <v>32</v>
      </c>
      <c r="C15" s="8" t="n">
        <v>3600</v>
      </c>
      <c r="D15" s="8" t="n">
        <v>3600</v>
      </c>
      <c r="E15" s="8" t="n">
        <f aca="false">D15-C15</f>
        <v>0</v>
      </c>
      <c r="F15" s="9"/>
    </row>
    <row r="16" customFormat="false" ht="15" hidden="false" customHeight="false" outlineLevel="0" collapsed="false">
      <c r="A16" s="7" t="s">
        <v>33</v>
      </c>
      <c r="B16" s="7" t="s">
        <v>34</v>
      </c>
      <c r="C16" s="8" t="n">
        <v>5000</v>
      </c>
      <c r="D16" s="8" t="n">
        <v>13500</v>
      </c>
      <c r="E16" s="8" t="n">
        <f aca="false">D16-C16</f>
        <v>8500</v>
      </c>
      <c r="F16" s="9" t="s">
        <v>35</v>
      </c>
    </row>
    <row r="17" customFormat="false" ht="15" hidden="false" customHeight="false" outlineLevel="0" collapsed="false">
      <c r="A17" s="7" t="s">
        <v>36</v>
      </c>
      <c r="B17" s="7" t="s">
        <v>37</v>
      </c>
      <c r="C17" s="8" t="n">
        <v>900</v>
      </c>
      <c r="D17" s="8" t="n">
        <v>900</v>
      </c>
      <c r="E17" s="8" t="n">
        <f aca="false">D17-C17</f>
        <v>0</v>
      </c>
      <c r="F17" s="9"/>
    </row>
    <row r="18" customFormat="false" ht="15" hidden="false" customHeight="false" outlineLevel="0" collapsed="false">
      <c r="A18" s="7" t="s">
        <v>38</v>
      </c>
      <c r="B18" s="7" t="s">
        <v>39</v>
      </c>
      <c r="C18" s="8" t="n">
        <v>3200</v>
      </c>
      <c r="D18" s="8" t="n">
        <v>3200</v>
      </c>
      <c r="E18" s="8" t="n">
        <f aca="false">D18-C18</f>
        <v>0</v>
      </c>
      <c r="F18" s="9"/>
    </row>
    <row r="19" customFormat="false" ht="15" hidden="false" customHeight="false" outlineLevel="0" collapsed="false">
      <c r="A19" s="7" t="s">
        <v>40</v>
      </c>
      <c r="B19" s="7" t="s">
        <v>41</v>
      </c>
      <c r="C19" s="8" t="n">
        <v>1800</v>
      </c>
      <c r="D19" s="8" t="n">
        <v>1800</v>
      </c>
      <c r="E19" s="8" t="n">
        <f aca="false">D19-C19</f>
        <v>0</v>
      </c>
      <c r="F19" s="9"/>
    </row>
    <row r="20" customFormat="false" ht="15" hidden="false" customHeight="false" outlineLevel="0" collapsed="false">
      <c r="B20" s="10" t="s">
        <v>42</v>
      </c>
      <c r="C20" s="11" t="n">
        <f aca="false">SUM(C5:C19)</f>
        <v>191000</v>
      </c>
      <c r="D20" s="11" t="n">
        <f aca="false">SUM(D5:D19)</f>
        <v>233111</v>
      </c>
      <c r="E20" s="11" t="n">
        <f aca="false">D20-C20</f>
        <v>42111</v>
      </c>
    </row>
    <row r="22" customFormat="false" ht="15" hidden="false" customHeight="false" outlineLevel="0" collapsed="false">
      <c r="A22" s="10" t="s">
        <v>43</v>
      </c>
    </row>
    <row r="23" customFormat="false" ht="45" hidden="false" customHeight="true" outlineLevel="0" collapsed="false">
      <c r="A23" s="12" t="s">
        <v>44</v>
      </c>
      <c r="B23" s="12"/>
      <c r="C23" s="12"/>
      <c r="D23" s="12"/>
      <c r="E23" s="12"/>
      <c r="F23" s="12"/>
    </row>
  </sheetData>
  <mergeCells count="1">
    <mergeCell ref="A23:F2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6"/>
    <col collapsed="false" customWidth="true" hidden="false" outlineLevel="0" max="2" min="2" style="1" width="12"/>
    <col collapsed="false" customWidth="true" hidden="false" outlineLevel="0" max="3" min="3" style="1" width="10"/>
    <col collapsed="false" customWidth="true" hidden="false" outlineLevel="0" max="4" min="4" style="1" width="26"/>
    <col collapsed="false" customWidth="true" hidden="false" outlineLevel="0" max="5" min="5" style="1" width="46"/>
    <col collapsed="false" customWidth="true" hidden="false" outlineLevel="0" max="6" min="6" style="1" width="10"/>
    <col collapsed="false" customWidth="true" hidden="false" outlineLevel="0" max="7" min="7" style="1" width="14"/>
    <col collapsed="false" customWidth="true" hidden="false" outlineLevel="0" max="8" min="8" style="1" width="46"/>
  </cols>
  <sheetData>
    <row r="1" customFormat="false" ht="17.35" hidden="false" customHeight="false" outlineLevel="0" collapsed="false">
      <c r="A1" s="4" t="s">
        <v>45</v>
      </c>
    </row>
    <row r="2" customFormat="false" ht="15" hidden="false" customHeight="false" outlineLevel="0" collapsed="false">
      <c r="A2" s="5" t="s">
        <v>46</v>
      </c>
    </row>
    <row r="4" customFormat="false" ht="15" hidden="false" customHeight="false" outlineLevel="0" collapsed="false">
      <c r="A4" s="6" t="s">
        <v>47</v>
      </c>
      <c r="B4" s="6" t="s">
        <v>48</v>
      </c>
      <c r="C4" s="6" t="s">
        <v>4</v>
      </c>
      <c r="D4" s="6" t="s">
        <v>5</v>
      </c>
      <c r="E4" s="6" t="s">
        <v>49</v>
      </c>
      <c r="F4" s="6" t="s">
        <v>50</v>
      </c>
      <c r="G4" s="6" t="s">
        <v>51</v>
      </c>
      <c r="H4" s="6" t="s">
        <v>52</v>
      </c>
    </row>
    <row r="5" customFormat="false" ht="15" hidden="false" customHeight="false" outlineLevel="0" collapsed="false">
      <c r="A5" s="7" t="s">
        <v>53</v>
      </c>
      <c r="B5" s="7" t="s">
        <v>54</v>
      </c>
      <c r="C5" s="7" t="s">
        <v>12</v>
      </c>
      <c r="D5" s="7" t="s">
        <v>13</v>
      </c>
      <c r="E5" s="13" t="s">
        <v>55</v>
      </c>
      <c r="F5" s="7" t="s">
        <v>56</v>
      </c>
      <c r="G5" s="8" t="n">
        <v>4354</v>
      </c>
      <c r="H5" s="14"/>
    </row>
    <row r="6" customFormat="false" ht="15" hidden="false" customHeight="false" outlineLevel="0" collapsed="false">
      <c r="A6" s="7" t="s">
        <v>57</v>
      </c>
      <c r="B6" s="7" t="s">
        <v>58</v>
      </c>
      <c r="C6" s="7" t="s">
        <v>22</v>
      </c>
      <c r="D6" s="7" t="s">
        <v>23</v>
      </c>
      <c r="E6" s="13" t="s">
        <v>59</v>
      </c>
      <c r="F6" s="7" t="s">
        <v>56</v>
      </c>
      <c r="G6" s="8" t="n">
        <v>2436</v>
      </c>
      <c r="H6" s="14"/>
    </row>
    <row r="7" customFormat="false" ht="15" hidden="false" customHeight="false" outlineLevel="0" collapsed="false">
      <c r="A7" s="7" t="s">
        <v>60</v>
      </c>
      <c r="B7" s="7" t="s">
        <v>61</v>
      </c>
      <c r="C7" s="7" t="s">
        <v>12</v>
      </c>
      <c r="D7" s="7" t="s">
        <v>13</v>
      </c>
      <c r="E7" s="13" t="s">
        <v>62</v>
      </c>
      <c r="F7" s="7" t="s">
        <v>56</v>
      </c>
      <c r="G7" s="8" t="n">
        <v>2105</v>
      </c>
      <c r="H7" s="14"/>
    </row>
    <row r="8" customFormat="false" ht="15" hidden="false" customHeight="false" outlineLevel="0" collapsed="false">
      <c r="A8" s="7" t="s">
        <v>63</v>
      </c>
      <c r="B8" s="7" t="s">
        <v>61</v>
      </c>
      <c r="C8" s="7" t="s">
        <v>24</v>
      </c>
      <c r="D8" s="7" t="s">
        <v>25</v>
      </c>
      <c r="E8" s="13" t="s">
        <v>64</v>
      </c>
      <c r="F8" s="7" t="s">
        <v>56</v>
      </c>
      <c r="G8" s="8" t="n">
        <v>2611</v>
      </c>
      <c r="H8" s="14"/>
    </row>
    <row r="9" customFormat="false" ht="23.85" hidden="false" customHeight="false" outlineLevel="0" collapsed="false">
      <c r="A9" s="7" t="s">
        <v>65</v>
      </c>
      <c r="B9" s="7" t="s">
        <v>61</v>
      </c>
      <c r="C9" s="7" t="s">
        <v>29</v>
      </c>
      <c r="D9" s="7" t="s">
        <v>30</v>
      </c>
      <c r="E9" s="13" t="s">
        <v>66</v>
      </c>
      <c r="F9" s="7" t="s">
        <v>56</v>
      </c>
      <c r="G9" s="8" t="n">
        <v>24000</v>
      </c>
      <c r="H9" s="14"/>
    </row>
    <row r="10" customFormat="false" ht="15" hidden="false" customHeight="false" outlineLevel="0" collapsed="false">
      <c r="A10" s="7" t="s">
        <v>67</v>
      </c>
      <c r="B10" s="7" t="s">
        <v>61</v>
      </c>
      <c r="C10" s="7" t="s">
        <v>31</v>
      </c>
      <c r="D10" s="7" t="s">
        <v>32</v>
      </c>
      <c r="E10" s="13" t="s">
        <v>68</v>
      </c>
      <c r="F10" s="7" t="s">
        <v>56</v>
      </c>
      <c r="G10" s="8" t="n">
        <v>861</v>
      </c>
      <c r="H10" s="14"/>
    </row>
    <row r="11" customFormat="false" ht="15" hidden="false" customHeight="false" outlineLevel="0" collapsed="false">
      <c r="A11" s="7" t="s">
        <v>69</v>
      </c>
      <c r="B11" s="7" t="s">
        <v>70</v>
      </c>
      <c r="C11" s="7" t="s">
        <v>10</v>
      </c>
      <c r="D11" s="7" t="s">
        <v>11</v>
      </c>
      <c r="E11" s="13" t="s">
        <v>71</v>
      </c>
      <c r="F11" s="7" t="s">
        <v>56</v>
      </c>
      <c r="G11" s="8" t="n">
        <v>15353</v>
      </c>
      <c r="H11" s="14"/>
    </row>
    <row r="12" customFormat="false" ht="15" hidden="false" customHeight="false" outlineLevel="0" collapsed="false">
      <c r="A12" s="7" t="s">
        <v>72</v>
      </c>
      <c r="B12" s="7" t="s">
        <v>73</v>
      </c>
      <c r="C12" s="7" t="s">
        <v>18</v>
      </c>
      <c r="D12" s="7" t="s">
        <v>19</v>
      </c>
      <c r="E12" s="13" t="s">
        <v>74</v>
      </c>
      <c r="F12" s="7" t="s">
        <v>56</v>
      </c>
      <c r="G12" s="8" t="n">
        <v>2926</v>
      </c>
      <c r="H12" s="14"/>
    </row>
    <row r="13" customFormat="false" ht="15" hidden="false" customHeight="false" outlineLevel="0" collapsed="false">
      <c r="A13" s="7" t="s">
        <v>75</v>
      </c>
      <c r="B13" s="7" t="s">
        <v>73</v>
      </c>
      <c r="C13" s="7" t="s">
        <v>36</v>
      </c>
      <c r="D13" s="7" t="s">
        <v>37</v>
      </c>
      <c r="E13" s="13" t="s">
        <v>76</v>
      </c>
      <c r="F13" s="7" t="s">
        <v>56</v>
      </c>
      <c r="G13" s="8" t="n">
        <v>282</v>
      </c>
      <c r="H13" s="14"/>
    </row>
    <row r="14" customFormat="false" ht="15" hidden="false" customHeight="false" outlineLevel="0" collapsed="false">
      <c r="A14" s="7" t="s">
        <v>77</v>
      </c>
      <c r="B14" s="7" t="s">
        <v>73</v>
      </c>
      <c r="C14" s="7" t="s">
        <v>40</v>
      </c>
      <c r="D14" s="7" t="s">
        <v>41</v>
      </c>
      <c r="E14" s="13" t="s">
        <v>78</v>
      </c>
      <c r="F14" s="7" t="s">
        <v>56</v>
      </c>
      <c r="G14" s="8" t="n">
        <v>440</v>
      </c>
      <c r="H14" s="14"/>
    </row>
    <row r="15" customFormat="false" ht="15" hidden="false" customHeight="false" outlineLevel="0" collapsed="false">
      <c r="A15" s="7" t="s">
        <v>79</v>
      </c>
      <c r="B15" s="7" t="s">
        <v>80</v>
      </c>
      <c r="C15" s="7" t="s">
        <v>12</v>
      </c>
      <c r="D15" s="7" t="s">
        <v>13</v>
      </c>
      <c r="E15" s="13" t="s">
        <v>81</v>
      </c>
      <c r="F15" s="7" t="s">
        <v>56</v>
      </c>
      <c r="G15" s="8" t="n">
        <v>3041</v>
      </c>
      <c r="H15" s="14"/>
    </row>
    <row r="16" customFormat="false" ht="15" hidden="false" customHeight="false" outlineLevel="0" collapsed="false">
      <c r="A16" s="7" t="s">
        <v>82</v>
      </c>
      <c r="B16" s="7" t="s">
        <v>80</v>
      </c>
      <c r="C16" s="7" t="s">
        <v>20</v>
      </c>
      <c r="D16" s="7" t="s">
        <v>21</v>
      </c>
      <c r="E16" s="13" t="s">
        <v>83</v>
      </c>
      <c r="F16" s="7" t="s">
        <v>56</v>
      </c>
      <c r="G16" s="8" t="n">
        <v>9143</v>
      </c>
      <c r="H16" s="14"/>
    </row>
    <row r="17" customFormat="false" ht="15" hidden="false" customHeight="false" outlineLevel="0" collapsed="false">
      <c r="A17" s="7" t="s">
        <v>84</v>
      </c>
      <c r="B17" s="7" t="s">
        <v>80</v>
      </c>
      <c r="C17" s="7" t="s">
        <v>27</v>
      </c>
      <c r="D17" s="7" t="s">
        <v>28</v>
      </c>
      <c r="E17" s="13" t="s">
        <v>85</v>
      </c>
      <c r="F17" s="7" t="s">
        <v>56</v>
      </c>
      <c r="G17" s="8" t="n">
        <v>734</v>
      </c>
      <c r="H17" s="14"/>
    </row>
    <row r="18" customFormat="false" ht="15" hidden="false" customHeight="false" outlineLevel="0" collapsed="false">
      <c r="A18" s="7" t="s">
        <v>86</v>
      </c>
      <c r="B18" s="7" t="s">
        <v>87</v>
      </c>
      <c r="C18" s="7" t="s">
        <v>14</v>
      </c>
      <c r="D18" s="7" t="s">
        <v>15</v>
      </c>
      <c r="E18" s="13" t="s">
        <v>88</v>
      </c>
      <c r="F18" s="7" t="s">
        <v>56</v>
      </c>
      <c r="G18" s="8" t="n">
        <v>1350</v>
      </c>
      <c r="H18" s="14"/>
    </row>
    <row r="19" customFormat="false" ht="23.85" hidden="false" customHeight="false" outlineLevel="0" collapsed="false">
      <c r="A19" s="7" t="s">
        <v>89</v>
      </c>
      <c r="B19" s="7" t="s">
        <v>87</v>
      </c>
      <c r="C19" s="7" t="s">
        <v>33</v>
      </c>
      <c r="D19" s="7" t="s">
        <v>34</v>
      </c>
      <c r="E19" s="13" t="s">
        <v>90</v>
      </c>
      <c r="F19" s="7" t="s">
        <v>56</v>
      </c>
      <c r="G19" s="8" t="n">
        <v>8500</v>
      </c>
      <c r="H19" s="14" t="s">
        <v>91</v>
      </c>
    </row>
    <row r="20" customFormat="false" ht="15" hidden="false" customHeight="false" outlineLevel="0" collapsed="false">
      <c r="A20" s="7" t="s">
        <v>92</v>
      </c>
      <c r="B20" s="7" t="s">
        <v>87</v>
      </c>
      <c r="C20" s="7" t="s">
        <v>40</v>
      </c>
      <c r="D20" s="7" t="s">
        <v>41</v>
      </c>
      <c r="E20" s="13" t="s">
        <v>93</v>
      </c>
      <c r="F20" s="7" t="s">
        <v>56</v>
      </c>
      <c r="G20" s="8" t="n">
        <v>670</v>
      </c>
      <c r="H20" s="14"/>
    </row>
    <row r="21" customFormat="false" ht="15" hidden="false" customHeight="false" outlineLevel="0" collapsed="false">
      <c r="A21" s="7" t="s">
        <v>94</v>
      </c>
      <c r="B21" s="7" t="s">
        <v>95</v>
      </c>
      <c r="C21" s="7" t="s">
        <v>22</v>
      </c>
      <c r="D21" s="7" t="s">
        <v>23</v>
      </c>
      <c r="E21" s="13" t="s">
        <v>96</v>
      </c>
      <c r="F21" s="7" t="s">
        <v>56</v>
      </c>
      <c r="G21" s="8" t="n">
        <v>1222</v>
      </c>
      <c r="H21" s="14"/>
    </row>
    <row r="22" customFormat="false" ht="15" hidden="false" customHeight="false" outlineLevel="0" collapsed="false">
      <c r="A22" s="7" t="s">
        <v>97</v>
      </c>
      <c r="B22" s="7" t="s">
        <v>98</v>
      </c>
      <c r="C22" s="7" t="s">
        <v>31</v>
      </c>
      <c r="D22" s="7" t="s">
        <v>32</v>
      </c>
      <c r="E22" s="13" t="s">
        <v>99</v>
      </c>
      <c r="F22" s="7" t="s">
        <v>56</v>
      </c>
      <c r="G22" s="8" t="n">
        <v>1657</v>
      </c>
      <c r="H22" s="14"/>
    </row>
    <row r="23" customFormat="false" ht="15" hidden="false" customHeight="false" outlineLevel="0" collapsed="false">
      <c r="A23" s="7" t="s">
        <v>100</v>
      </c>
      <c r="B23" s="7" t="s">
        <v>101</v>
      </c>
      <c r="C23" s="7" t="s">
        <v>27</v>
      </c>
      <c r="D23" s="7" t="s">
        <v>28</v>
      </c>
      <c r="E23" s="13" t="s">
        <v>102</v>
      </c>
      <c r="F23" s="7" t="s">
        <v>56</v>
      </c>
      <c r="G23" s="8" t="n">
        <v>454</v>
      </c>
      <c r="H23" s="14"/>
    </row>
    <row r="24" customFormat="false" ht="15" hidden="false" customHeight="false" outlineLevel="0" collapsed="false">
      <c r="A24" s="7" t="s">
        <v>103</v>
      </c>
      <c r="B24" s="7" t="s">
        <v>101</v>
      </c>
      <c r="C24" s="7" t="s">
        <v>36</v>
      </c>
      <c r="D24" s="7" t="s">
        <v>37</v>
      </c>
      <c r="E24" s="13" t="s">
        <v>104</v>
      </c>
      <c r="F24" s="7" t="s">
        <v>56</v>
      </c>
      <c r="G24" s="8" t="n">
        <v>229</v>
      </c>
      <c r="H24" s="14"/>
    </row>
    <row r="25" customFormat="false" ht="15" hidden="false" customHeight="false" outlineLevel="0" collapsed="false">
      <c r="A25" s="7" t="s">
        <v>105</v>
      </c>
      <c r="B25" s="7" t="s">
        <v>101</v>
      </c>
      <c r="C25" s="7" t="s">
        <v>36</v>
      </c>
      <c r="D25" s="7" t="s">
        <v>37</v>
      </c>
      <c r="E25" s="13" t="s">
        <v>106</v>
      </c>
      <c r="F25" s="7" t="s">
        <v>56</v>
      </c>
      <c r="G25" s="8" t="n">
        <v>389</v>
      </c>
      <c r="H25" s="14"/>
    </row>
    <row r="26" customFormat="false" ht="32.8" hidden="false" customHeight="false" outlineLevel="0" collapsed="false">
      <c r="A26" s="7" t="s">
        <v>107</v>
      </c>
      <c r="B26" s="7" t="s">
        <v>108</v>
      </c>
      <c r="C26" s="7" t="s">
        <v>24</v>
      </c>
      <c r="D26" s="7" t="s">
        <v>25</v>
      </c>
      <c r="E26" s="13" t="s">
        <v>109</v>
      </c>
      <c r="F26" s="7" t="s">
        <v>56</v>
      </c>
      <c r="G26" s="8" t="n">
        <v>3031</v>
      </c>
      <c r="H26" s="14" t="s">
        <v>110</v>
      </c>
    </row>
    <row r="27" customFormat="false" ht="15" hidden="false" customHeight="false" outlineLevel="0" collapsed="false">
      <c r="A27" s="7" t="s">
        <v>111</v>
      </c>
      <c r="B27" s="7" t="s">
        <v>112</v>
      </c>
      <c r="C27" s="7" t="s">
        <v>14</v>
      </c>
      <c r="D27" s="7" t="s">
        <v>15</v>
      </c>
      <c r="E27" s="13" t="s">
        <v>113</v>
      </c>
      <c r="F27" s="7" t="s">
        <v>56</v>
      </c>
      <c r="G27" s="8" t="n">
        <v>4850</v>
      </c>
      <c r="H27" s="14"/>
    </row>
    <row r="28" customFormat="false" ht="15" hidden="false" customHeight="false" outlineLevel="0" collapsed="false">
      <c r="A28" s="7" t="s">
        <v>114</v>
      </c>
      <c r="B28" s="7" t="s">
        <v>112</v>
      </c>
      <c r="C28" s="7" t="s">
        <v>16</v>
      </c>
      <c r="D28" s="7" t="s">
        <v>17</v>
      </c>
      <c r="E28" s="13" t="s">
        <v>115</v>
      </c>
      <c r="F28" s="7" t="s">
        <v>56</v>
      </c>
      <c r="G28" s="8" t="n">
        <v>1522</v>
      </c>
      <c r="H28" s="14"/>
    </row>
    <row r="29" customFormat="false" ht="15" hidden="false" customHeight="false" outlineLevel="0" collapsed="false">
      <c r="A29" s="7" t="s">
        <v>116</v>
      </c>
      <c r="B29" s="7" t="s">
        <v>112</v>
      </c>
      <c r="C29" s="7" t="s">
        <v>24</v>
      </c>
      <c r="D29" s="7" t="s">
        <v>25</v>
      </c>
      <c r="E29" s="13" t="s">
        <v>117</v>
      </c>
      <c r="F29" s="7" t="s">
        <v>56</v>
      </c>
      <c r="G29" s="8" t="n">
        <v>3558</v>
      </c>
      <c r="H29" s="14"/>
    </row>
    <row r="30" customFormat="false" ht="15" hidden="false" customHeight="false" outlineLevel="0" collapsed="false">
      <c r="A30" s="7" t="s">
        <v>118</v>
      </c>
      <c r="B30" s="7" t="s">
        <v>119</v>
      </c>
      <c r="C30" s="7" t="s">
        <v>27</v>
      </c>
      <c r="D30" s="7" t="s">
        <v>28</v>
      </c>
      <c r="E30" s="13" t="s">
        <v>120</v>
      </c>
      <c r="F30" s="7" t="s">
        <v>56</v>
      </c>
      <c r="G30" s="8" t="n">
        <v>612</v>
      </c>
      <c r="H30" s="14"/>
    </row>
    <row r="31" customFormat="false" ht="15" hidden="false" customHeight="false" outlineLevel="0" collapsed="false">
      <c r="A31" s="7" t="s">
        <v>121</v>
      </c>
      <c r="B31" s="7" t="s">
        <v>122</v>
      </c>
      <c r="C31" s="7" t="s">
        <v>22</v>
      </c>
      <c r="D31" s="7" t="s">
        <v>23</v>
      </c>
      <c r="E31" s="13" t="s">
        <v>123</v>
      </c>
      <c r="F31" s="7" t="s">
        <v>56</v>
      </c>
      <c r="G31" s="8" t="n">
        <v>1614</v>
      </c>
      <c r="H31" s="14"/>
    </row>
    <row r="32" customFormat="false" ht="15" hidden="false" customHeight="false" outlineLevel="0" collapsed="false">
      <c r="A32" s="7" t="s">
        <v>124</v>
      </c>
      <c r="B32" s="7" t="s">
        <v>125</v>
      </c>
      <c r="C32" s="7" t="s">
        <v>16</v>
      </c>
      <c r="D32" s="7" t="s">
        <v>17</v>
      </c>
      <c r="E32" s="13" t="s">
        <v>126</v>
      </c>
      <c r="F32" s="7" t="s">
        <v>56</v>
      </c>
      <c r="G32" s="8" t="n">
        <v>2060</v>
      </c>
      <c r="H32" s="14"/>
    </row>
    <row r="33" customFormat="false" ht="23.85" hidden="false" customHeight="false" outlineLevel="0" collapsed="false">
      <c r="A33" s="7" t="s">
        <v>127</v>
      </c>
      <c r="B33" s="7" t="s">
        <v>125</v>
      </c>
      <c r="C33" s="7" t="s">
        <v>20</v>
      </c>
      <c r="D33" s="7" t="s">
        <v>21</v>
      </c>
      <c r="E33" s="13" t="s">
        <v>128</v>
      </c>
      <c r="F33" s="7" t="s">
        <v>129</v>
      </c>
      <c r="G33" s="8" t="n">
        <v>26689</v>
      </c>
      <c r="H33" s="14" t="s">
        <v>130</v>
      </c>
    </row>
    <row r="34" customFormat="false" ht="15" hidden="false" customHeight="false" outlineLevel="0" collapsed="false">
      <c r="A34" s="7" t="s">
        <v>131</v>
      </c>
      <c r="B34" s="7" t="s">
        <v>132</v>
      </c>
      <c r="C34" s="7" t="s">
        <v>10</v>
      </c>
      <c r="D34" s="7" t="s">
        <v>11</v>
      </c>
      <c r="E34" s="13" t="s">
        <v>133</v>
      </c>
      <c r="F34" s="7" t="s">
        <v>56</v>
      </c>
      <c r="G34" s="8" t="n">
        <v>20903</v>
      </c>
      <c r="H34" s="14"/>
    </row>
    <row r="35" customFormat="false" ht="23.85" hidden="false" customHeight="false" outlineLevel="0" collapsed="false">
      <c r="A35" s="7" t="s">
        <v>134</v>
      </c>
      <c r="B35" s="7" t="s">
        <v>132</v>
      </c>
      <c r="C35" s="7" t="s">
        <v>14</v>
      </c>
      <c r="D35" s="7" t="s">
        <v>15</v>
      </c>
      <c r="E35" s="13" t="s">
        <v>135</v>
      </c>
      <c r="F35" s="7" t="s">
        <v>56</v>
      </c>
      <c r="G35" s="8" t="n">
        <v>4850</v>
      </c>
      <c r="H35" s="14"/>
    </row>
    <row r="36" customFormat="false" ht="15" hidden="false" customHeight="false" outlineLevel="0" collapsed="false">
      <c r="A36" s="7" t="s">
        <v>136</v>
      </c>
      <c r="B36" s="7" t="s">
        <v>132</v>
      </c>
      <c r="C36" s="7" t="s">
        <v>38</v>
      </c>
      <c r="D36" s="7" t="s">
        <v>39</v>
      </c>
      <c r="E36" s="13" t="s">
        <v>137</v>
      </c>
      <c r="F36" s="7" t="s">
        <v>56</v>
      </c>
      <c r="G36" s="8" t="n">
        <v>1814</v>
      </c>
      <c r="H36" s="14"/>
    </row>
    <row r="37" customFormat="false" ht="15" hidden="false" customHeight="false" outlineLevel="0" collapsed="false">
      <c r="A37" s="7" t="s">
        <v>138</v>
      </c>
      <c r="B37" s="7" t="s">
        <v>139</v>
      </c>
      <c r="C37" s="7" t="s">
        <v>16</v>
      </c>
      <c r="D37" s="7" t="s">
        <v>17</v>
      </c>
      <c r="E37" s="13" t="s">
        <v>140</v>
      </c>
      <c r="F37" s="7" t="s">
        <v>56</v>
      </c>
      <c r="G37" s="8" t="n">
        <v>1218</v>
      </c>
      <c r="H37" s="14"/>
    </row>
    <row r="38" customFormat="false" ht="15" hidden="false" customHeight="false" outlineLevel="0" collapsed="false">
      <c r="A38" s="7" t="s">
        <v>141</v>
      </c>
      <c r="B38" s="7" t="s">
        <v>139</v>
      </c>
      <c r="C38" s="7" t="s">
        <v>18</v>
      </c>
      <c r="D38" s="7" t="s">
        <v>19</v>
      </c>
      <c r="E38" s="13" t="s">
        <v>142</v>
      </c>
      <c r="F38" s="7" t="s">
        <v>56</v>
      </c>
      <c r="G38" s="8" t="n">
        <v>4756</v>
      </c>
      <c r="H38" s="14"/>
    </row>
    <row r="39" customFormat="false" ht="15" hidden="false" customHeight="false" outlineLevel="0" collapsed="false">
      <c r="A39" s="7" t="s">
        <v>143</v>
      </c>
      <c r="B39" s="7" t="s">
        <v>139</v>
      </c>
      <c r="C39" s="7" t="s">
        <v>38</v>
      </c>
      <c r="D39" s="7" t="s">
        <v>39</v>
      </c>
      <c r="E39" s="13" t="s">
        <v>144</v>
      </c>
      <c r="F39" s="7" t="s">
        <v>56</v>
      </c>
      <c r="G39" s="8" t="n">
        <v>1386</v>
      </c>
      <c r="H39" s="14"/>
    </row>
    <row r="40" customFormat="false" ht="15" hidden="false" customHeight="false" outlineLevel="0" collapsed="false">
      <c r="A40" s="7" t="s">
        <v>145</v>
      </c>
      <c r="B40" s="7" t="s">
        <v>146</v>
      </c>
      <c r="C40" s="7" t="s">
        <v>10</v>
      </c>
      <c r="D40" s="7" t="s">
        <v>11</v>
      </c>
      <c r="E40" s="13" t="s">
        <v>147</v>
      </c>
      <c r="F40" s="7" t="s">
        <v>56</v>
      </c>
      <c r="G40" s="8" t="n">
        <v>28991</v>
      </c>
      <c r="H40" s="14"/>
    </row>
    <row r="41" customFormat="false" ht="15" hidden="false" customHeight="false" outlineLevel="0" collapsed="false">
      <c r="A41" s="7" t="s">
        <v>148</v>
      </c>
      <c r="B41" s="7" t="s">
        <v>146</v>
      </c>
      <c r="C41" s="7" t="s">
        <v>10</v>
      </c>
      <c r="D41" s="7" t="s">
        <v>11</v>
      </c>
      <c r="E41" s="13" t="s">
        <v>149</v>
      </c>
      <c r="F41" s="7" t="s">
        <v>56</v>
      </c>
      <c r="G41" s="8" t="n">
        <v>19753</v>
      </c>
      <c r="H41" s="14"/>
    </row>
    <row r="42" customFormat="false" ht="15" hidden="false" customHeight="false" outlineLevel="0" collapsed="false">
      <c r="A42" s="7" t="s">
        <v>150</v>
      </c>
      <c r="B42" s="7" t="s">
        <v>146</v>
      </c>
      <c r="C42" s="7" t="s">
        <v>40</v>
      </c>
      <c r="D42" s="7" t="s">
        <v>41</v>
      </c>
      <c r="E42" s="13" t="s">
        <v>151</v>
      </c>
      <c r="F42" s="7" t="s">
        <v>56</v>
      </c>
      <c r="G42" s="8" t="n">
        <v>690</v>
      </c>
      <c r="H42" s="14"/>
    </row>
    <row r="43" customFormat="false" ht="15" hidden="false" customHeight="false" outlineLevel="0" collapsed="false">
      <c r="A43" s="7" t="s">
        <v>152</v>
      </c>
      <c r="B43" s="7" t="s">
        <v>153</v>
      </c>
      <c r="C43" s="7" t="s">
        <v>18</v>
      </c>
      <c r="D43" s="7" t="s">
        <v>19</v>
      </c>
      <c r="E43" s="13" t="s">
        <v>154</v>
      </c>
      <c r="F43" s="7" t="s">
        <v>56</v>
      </c>
      <c r="G43" s="8" t="n">
        <v>3363</v>
      </c>
      <c r="H43" s="14"/>
    </row>
    <row r="44" customFormat="false" ht="15" hidden="false" customHeight="false" outlineLevel="0" collapsed="false">
      <c r="A44" s="7" t="s">
        <v>155</v>
      </c>
      <c r="B44" s="7" t="s">
        <v>153</v>
      </c>
      <c r="C44" s="7" t="s">
        <v>20</v>
      </c>
      <c r="D44" s="7" t="s">
        <v>21</v>
      </c>
      <c r="E44" s="13" t="s">
        <v>156</v>
      </c>
      <c r="F44" s="7" t="s">
        <v>56</v>
      </c>
      <c r="G44" s="8" t="n">
        <v>7929</v>
      </c>
      <c r="H44" s="14"/>
    </row>
    <row r="45" customFormat="false" ht="15" hidden="false" customHeight="false" outlineLevel="0" collapsed="false">
      <c r="A45" s="7" t="s">
        <v>157</v>
      </c>
      <c r="B45" s="7" t="s">
        <v>158</v>
      </c>
      <c r="C45" s="7" t="s">
        <v>18</v>
      </c>
      <c r="D45" s="7" t="s">
        <v>19</v>
      </c>
      <c r="E45" s="13" t="s">
        <v>159</v>
      </c>
      <c r="F45" s="7" t="s">
        <v>56</v>
      </c>
      <c r="G45" s="8" t="n">
        <v>3455</v>
      </c>
      <c r="H45" s="14"/>
    </row>
    <row r="46" customFormat="false" ht="15" hidden="false" customHeight="false" outlineLevel="0" collapsed="false">
      <c r="A46" s="7" t="s">
        <v>160</v>
      </c>
      <c r="B46" s="7" t="s">
        <v>158</v>
      </c>
      <c r="C46" s="7" t="s">
        <v>22</v>
      </c>
      <c r="D46" s="7" t="s">
        <v>23</v>
      </c>
      <c r="E46" s="13" t="s">
        <v>161</v>
      </c>
      <c r="F46" s="7" t="s">
        <v>56</v>
      </c>
      <c r="G46" s="8" t="n">
        <v>1228</v>
      </c>
      <c r="H46" s="14"/>
    </row>
    <row r="47" customFormat="false" ht="15" hidden="false" customHeight="false" outlineLevel="0" collapsed="false">
      <c r="A47" s="7" t="s">
        <v>162</v>
      </c>
      <c r="B47" s="7" t="s">
        <v>163</v>
      </c>
      <c r="C47" s="7" t="s">
        <v>31</v>
      </c>
      <c r="D47" s="7" t="s">
        <v>32</v>
      </c>
      <c r="E47" s="13" t="s">
        <v>164</v>
      </c>
      <c r="F47" s="7" t="s">
        <v>56</v>
      </c>
      <c r="G47" s="8" t="n">
        <v>1082</v>
      </c>
      <c r="H47" s="14"/>
    </row>
    <row r="48" customFormat="false" ht="15" hidden="false" customHeight="false" outlineLevel="0" collapsed="false">
      <c r="A48" s="7" t="s">
        <v>165</v>
      </c>
      <c r="B48" s="7" t="s">
        <v>163</v>
      </c>
      <c r="C48" s="7" t="s">
        <v>33</v>
      </c>
      <c r="D48" s="7" t="s">
        <v>34</v>
      </c>
      <c r="E48" s="13" t="s">
        <v>166</v>
      </c>
      <c r="F48" s="7" t="s">
        <v>56</v>
      </c>
      <c r="G48" s="8" t="n">
        <v>5000</v>
      </c>
      <c r="H48" s="14"/>
    </row>
    <row r="49" customFormat="false" ht="15" hidden="false" customHeight="false" outlineLevel="0" collapsed="false">
      <c r="A49" s="15"/>
      <c r="B49" s="15"/>
      <c r="C49" s="15"/>
      <c r="D49" s="16" t="s">
        <v>167</v>
      </c>
      <c r="E49" s="15"/>
      <c r="F49" s="15"/>
      <c r="G49" s="17" t="n">
        <f aca="false">SUM(G5:G48)</f>
        <v>233111</v>
      </c>
      <c r="H49" s="15"/>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2026-08-14T01:45:00Z</dcterms:created>
  <dc:creator>openpyxl</dc:creator>
  <dc:description/>
  <dc:language>en-US</dc:language>
  <cp:lastModifiedBy/>
  <dcterms:modified xsi:type="dcterms:W3CDTF">2026-08-14T01:45:00Z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