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dget vs Actual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<sst xmlns="http://schemas.openxmlformats.org/spreadsheetml/2006/main" count="37" uniqueCount="37">
  <si>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Cedrus Trading SAL - Budget vs Actual, FY2025</t>
  </si>
  <si>
    <t xml:space="preserve">Full-year view against the 2025 objectives in the Strategy Plan. Currency USD.</t>
  </si>
  <si>
    <t xml:space="preserve">Line Item</t>
  </si>
  <si>
    <t xml:space="preserve">Budget FY2025 (USD)</t>
  </si>
  <si>
    <t xml:space="preserve">Actual FY2025 (USD)</t>
  </si>
  <si>
    <t xml:space="preserve">Variance (USD)</t>
  </si>
  <si>
    <t xml:space="preserve">Variance %</t>
  </si>
  <si>
    <t xml:space="preserve">Owner / Note</t>
  </si>
  <si>
    <t xml:space="preserve">Revenue - Cable &amp; Wire</t>
  </si>
  <si>
    <t xml:space="preserve">Fadi Nassar (Sales Director) - Turkish import competition on standard gauge cable</t>
  </si>
  <si>
    <t xml:space="preserve">Revenue - Lighting</t>
  </si>
  <si>
    <t xml:space="preserve">Fadi Nassar (Sales Director) - NORDLYS launch ahead of plan</t>
  </si>
  <si>
    <t xml:space="preserve">Revenue - Plumbing &amp; Fittings</t>
  </si>
  <si>
    <t xml:space="preserve">Fadi Nassar (Sales Director) - Saida branch disruption Jul-Aug</t>
  </si>
  <si>
    <t xml:space="preserve">Revenue - Switchgear &amp; Panels</t>
  </si>
  <si>
    <t xml:space="preserve">Fadi Nassar (Sales Director) - Two large project wins in Q4</t>
  </si>
  <si>
    <t xml:space="preserve">Revenue - Tools &amp; Consumables</t>
  </si>
  <si>
    <t xml:space="preserve">Fadi Nassar (Sales Director) - On plan</t>
  </si>
  <si>
    <t xml:space="preserve">Gross Margin %</t>
  </si>
  <si>
    <t xml:space="preserve">CFO - Freight cost inflation on Turkish lira consignments</t>
  </si>
  <si>
    <t xml:space="preserve">Salaries &amp; Wages</t>
  </si>
  <si>
    <t xml:space="preserve">HR Manager - One replacement hire above band, approved</t>
  </si>
  <si>
    <t xml:space="preserve">Rent &amp; Utilities</t>
  </si>
  <si>
    <t xml:space="preserve">Finance Manager - On plan</t>
  </si>
  <si>
    <t xml:space="preserve">Freight Inbound</t>
  </si>
  <si>
    <t xml:space="preserve">Procurement Manager - TRY depreciation against budgeted rate; see November GL review</t>
  </si>
  <si>
    <t xml:space="preserve">Marketing &amp; Advertising</t>
  </si>
  <si>
    <t xml:space="preserve">Marketing Manager - NORDLYS launch event ran over by USD 5,800</t>
  </si>
  <si>
    <t xml:space="preserve">Professional Fees (Audit, Legal, Tax)</t>
  </si>
  <si>
    <t xml:space="preserve">CFO - Includes external audit timing difference - see November close notes</t>
  </si>
  <si>
    <t xml:space="preserve">Software &amp; IT Licences</t>
  </si>
  <si>
    <t xml:space="preserve">IT Manager - Sage ERP annual licence booked in full in November instead of amortised - see GL review</t>
  </si>
  <si>
    <t xml:space="preserve">Capex - Warehouse &amp; Fleet</t>
  </si>
  <si>
    <t xml:space="preserve">Operations Director - Zahle warehouse racking deferred to Q1 2026</t>
  </si>
  <si>
    <t xml:space="preserve">Bad Debt Provision</t>
  </si>
  <si>
    <t xml:space="preserve">CFO - Two receivables over 120 days, provided for in Q4</t>
  </si>
  <si>
    <t xml:space="preserve">Strategy commitments to check against actuals: NORDLYS brand launch (Q1), Zahle warehouse expansion (Q2), ERP upgrade (Q3), two new project-sales hires (Q4). See Flow-02-Strategy-Plan-2025.docx.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</si>
</sst>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"/>
    <numFmt numFmtId="166" formatCode="\$#,##0;&quot;($&quot;#,##0\)"/>
    <numFmt numFmtId="167" formatCode="0.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i val="true"/>
      <sz val="9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3" min="2" style="1" width="16"/>
    <col collapsed="false" customWidth="true" hidden="false" outlineLevel="0" max="5" min="4" style="1" width="14"/>
    <col collapsed="false" customWidth="true" hidden="false" outlineLevel="0" max="6" min="6" style="1" width="30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23.8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customFormat="false" ht="32.8" hidden="false" customHeight="false" outlineLevel="0" collapsed="false">
      <c r="A5" s="5" t="s">
        <v>8</v>
      </c>
      <c r="B5" s="6" t="n">
        <v>3350000</v>
      </c>
      <c r="C5" s="6" t="n">
        <v>3218000</v>
      </c>
      <c r="D5" s="7" t="n">
        <f aca="false">C5-B5</f>
        <v>-132000</v>
      </c>
      <c r="E5" s="8" t="n">
        <f aca="false">IF(B5=0,"",C5/B5-1)</f>
        <v>-0.0394029850746269</v>
      </c>
      <c r="F5" s="9" t="s">
        <v>9</v>
      </c>
    </row>
    <row r="6" customFormat="false" ht="22.35" hidden="false" customHeight="false" outlineLevel="0" collapsed="false">
      <c r="A6" s="5" t="s">
        <v>10</v>
      </c>
      <c r="B6" s="6" t="n">
        <v>1980000</v>
      </c>
      <c r="C6" s="6" t="n">
        <v>2145000</v>
      </c>
      <c r="D6" s="7" t="n">
        <f aca="false">C6-B6</f>
        <v>165000</v>
      </c>
      <c r="E6" s="8" t="n">
        <f aca="false">IF(B6=0,"",C6/B6-1)</f>
        <v>0.0833333333333333</v>
      </c>
      <c r="F6" s="9" t="s">
        <v>11</v>
      </c>
    </row>
    <row r="7" customFormat="false" ht="22.35" hidden="false" customHeight="false" outlineLevel="0" collapsed="false">
      <c r="A7" s="5" t="s">
        <v>12</v>
      </c>
      <c r="B7" s="6" t="n">
        <v>2210000</v>
      </c>
      <c r="C7" s="6" t="n">
        <v>2080000</v>
      </c>
      <c r="D7" s="7" t="n">
        <f aca="false">C7-B7</f>
        <v>-130000</v>
      </c>
      <c r="E7" s="8" t="n">
        <f aca="false">IF(B7=0,"",C7/B7-1)</f>
        <v>-0.0588235294117647</v>
      </c>
      <c r="F7" s="9" t="s">
        <v>13</v>
      </c>
    </row>
    <row r="8" customFormat="false" ht="22.35" hidden="false" customHeight="false" outlineLevel="0" collapsed="false">
      <c r="A8" s="5" t="s">
        <v>14</v>
      </c>
      <c r="B8" s="6" t="n">
        <v>1150000</v>
      </c>
      <c r="C8" s="6" t="n">
        <v>1240000</v>
      </c>
      <c r="D8" s="7" t="n">
        <f aca="false">C8-B8</f>
        <v>90000</v>
      </c>
      <c r="E8" s="8" t="n">
        <f aca="false">IF(B8=0,"",C8/B8-1)</f>
        <v>0.0782608695652174</v>
      </c>
      <c r="F8" s="9" t="s">
        <v>15</v>
      </c>
    </row>
    <row r="9" customFormat="false" ht="15" hidden="false" customHeight="false" outlineLevel="0" collapsed="false">
      <c r="A9" s="5" t="s">
        <v>16</v>
      </c>
      <c r="B9" s="6" t="n">
        <v>690000</v>
      </c>
      <c r="C9" s="6" t="n">
        <v>705000</v>
      </c>
      <c r="D9" s="7" t="n">
        <f aca="false">C9-B9</f>
        <v>15000</v>
      </c>
      <c r="E9" s="8" t="n">
        <f aca="false">IF(B9=0,"",C9/B9-1)</f>
        <v>0.0217391304347827</v>
      </c>
      <c r="F9" s="9" t="s">
        <v>17</v>
      </c>
    </row>
    <row r="10" customFormat="false" ht="22.35" hidden="false" customHeight="false" outlineLevel="0" collapsed="false">
      <c r="A10" s="5" t="s">
        <v>18</v>
      </c>
      <c r="B10" s="8" t="n">
        <v>0.268</v>
      </c>
      <c r="C10" s="8" t="n">
        <v>0.251</v>
      </c>
      <c r="D10" s="8" t="n">
        <f aca="false">C10-B10</f>
        <v>-0.017</v>
      </c>
      <c r="E10" s="8" t="n">
        <f aca="false">IF(B10=0,"",C10/B10-1)</f>
        <v>-0.0634328358208955</v>
      </c>
      <c r="F10" s="9" t="s">
        <v>19</v>
      </c>
    </row>
    <row r="11" customFormat="false" ht="22.35" hidden="false" customHeight="false" outlineLevel="0" collapsed="false">
      <c r="A11" s="5" t="s">
        <v>20</v>
      </c>
      <c r="B11" s="6" t="n">
        <v>1020000</v>
      </c>
      <c r="C11" s="6" t="n">
        <v>1034000</v>
      </c>
      <c r="D11" s="7" t="n">
        <f aca="false">C11-B11</f>
        <v>14000</v>
      </c>
      <c r="E11" s="8" t="n">
        <f aca="false">IF(B11=0,"",C11/B11-1)</f>
        <v>0.0137254901960784</v>
      </c>
      <c r="F11" s="9" t="s">
        <v>21</v>
      </c>
    </row>
    <row r="12" customFormat="false" ht="15" hidden="false" customHeight="false" outlineLevel="0" collapsed="false">
      <c r="A12" s="5" t="s">
        <v>22</v>
      </c>
      <c r="B12" s="6" t="n">
        <v>174000</v>
      </c>
      <c r="C12" s="6" t="n">
        <v>174000</v>
      </c>
      <c r="D12" s="7" t="n">
        <f aca="false">C12-B12</f>
        <v>0</v>
      </c>
      <c r="E12" s="8" t="n">
        <f aca="false">IF(B12=0,"",C12/B12-1)</f>
        <v>0</v>
      </c>
      <c r="F12" s="9" t="s">
        <v>23</v>
      </c>
    </row>
    <row r="13" customFormat="false" ht="32.8" hidden="false" customHeight="false" outlineLevel="0" collapsed="false">
      <c r="A13" s="5" t="s">
        <v>24</v>
      </c>
      <c r="B13" s="6" t="n">
        <v>480000</v>
      </c>
      <c r="C13" s="6" t="n">
        <v>512000</v>
      </c>
      <c r="D13" s="7" t="n">
        <f aca="false">C13-B13</f>
        <v>32000</v>
      </c>
      <c r="E13" s="8" t="n">
        <f aca="false">IF(B13=0,"",C13/B13-1)</f>
        <v>0.0666666666666667</v>
      </c>
      <c r="F13" s="9" t="s">
        <v>25</v>
      </c>
    </row>
    <row r="14" customFormat="false" ht="22.35" hidden="false" customHeight="false" outlineLevel="0" collapsed="false">
      <c r="A14" s="5" t="s">
        <v>26</v>
      </c>
      <c r="B14" s="6" t="n">
        <v>96000</v>
      </c>
      <c r="C14" s="6" t="n">
        <v>101800</v>
      </c>
      <c r="D14" s="7" t="n">
        <f aca="false">C14-B14</f>
        <v>5800</v>
      </c>
      <c r="E14" s="8" t="n">
        <f aca="false">IF(B14=0,"",C14/B14-1)</f>
        <v>0.0604166666666666</v>
      </c>
      <c r="F14" s="9" t="s">
        <v>27</v>
      </c>
    </row>
    <row r="15" customFormat="false" ht="22.35" hidden="false" customHeight="false" outlineLevel="0" collapsed="false">
      <c r="A15" s="5" t="s">
        <v>28</v>
      </c>
      <c r="B15" s="6" t="n">
        <v>62000</v>
      </c>
      <c r="C15" s="6" t="n">
        <v>71200</v>
      </c>
      <c r="D15" s="7" t="n">
        <f aca="false">C15-B15</f>
        <v>9200</v>
      </c>
      <c r="E15" s="8" t="n">
        <f aca="false">IF(B15=0,"",C15/B15-1)</f>
        <v>0.148387096774194</v>
      </c>
      <c r="F15" s="9" t="s">
        <v>29</v>
      </c>
    </row>
    <row r="16" customFormat="false" ht="32.8" hidden="false" customHeight="false" outlineLevel="0" collapsed="false">
      <c r="A16" s="5" t="s">
        <v>30</v>
      </c>
      <c r="B16" s="6" t="n">
        <v>44000</v>
      </c>
      <c r="C16" s="6" t="n">
        <v>66500</v>
      </c>
      <c r="D16" s="7" t="n">
        <f aca="false">C16-B16</f>
        <v>22500</v>
      </c>
      <c r="E16" s="8" t="n">
        <f aca="false">IF(B16=0,"",C16/B16-1)</f>
        <v>0.511363636363637</v>
      </c>
      <c r="F16" s="9" t="s">
        <v>31</v>
      </c>
    </row>
    <row r="17" customFormat="false" ht="22.35" hidden="false" customHeight="false" outlineLevel="0" collapsed="false">
      <c r="A17" s="5" t="s">
        <v>32</v>
      </c>
      <c r="B17" s="6" t="n">
        <v>210000</v>
      </c>
      <c r="C17" s="6" t="n">
        <v>189000</v>
      </c>
      <c r="D17" s="7" t="n">
        <f aca="false">C17-B17</f>
        <v>-21000</v>
      </c>
      <c r="E17" s="8" t="n">
        <f aca="false">IF(B17=0,"",C17/B17-1)</f>
        <v>-0.1</v>
      </c>
      <c r="F17" s="9" t="s">
        <v>33</v>
      </c>
    </row>
    <row r="18" customFormat="false" ht="22.35" hidden="false" customHeight="false" outlineLevel="0" collapsed="false">
      <c r="A18" s="5" t="s">
        <v>34</v>
      </c>
      <c r="B18" s="6" t="n">
        <v>38000</v>
      </c>
      <c r="C18" s="6" t="n">
        <v>61500</v>
      </c>
      <c r="D18" s="7" t="n">
        <f aca="false">C18-B18</f>
        <v>23500</v>
      </c>
      <c r="E18" s="8" t="n">
        <f aca="false">IF(B18=0,"",C18/B18-1)</f>
        <v>0.618421052631579</v>
      </c>
      <c r="F18" s="9" t="s">
        <v>35</v>
      </c>
    </row>
    <row r="20" customFormat="false" ht="30" hidden="false" customHeight="true" outlineLevel="0" collapsed="false">
      <c r="A20" s="10" t="s">
        <v>36</v>
      </c>
      <c r="B20" s="10"/>
      <c r="C20" s="10"/>
      <c r="D20" s="10"/>
      <c r="E20" s="10"/>
      <c r="F20" s="10"/>
    </row>
  </sheetData>
  <mergeCells count="1">
    <mergeCell ref="A20:F2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2026-08-14T01:52:01Z</dcterms:created>
  <dc:creator>openpyxl</dc:creator>
  <dc:description/>
  <dc:language>en-US</dc:language>
  <cp:lastModifiedBy/>
  <dcterms:modified xsi:type="dcterms:W3CDTF">2026-08-14T01:52:01Z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