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ad Me" sheetId="1" state="visible" r:id="rId3"/>
    <sheet name="Inventory Master"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<sst xmlns="http://schemas.openxmlformats.org/spreadsheetml/2006/main" count="769" uniqueCount="343">
  <si>
    <t xml:space="preserve">READ ME</t>
  </si>
  <si>
    <t xml:space="preserve">This workbook is a training exercise for Lesson 05 (Claude for MS Office): 150 SKUs across four Cedrus Trading warehouses (Hamra is a showroom only and holds no stock of its own - it is supplied from Sin el Fil). A fault exists in this data: a number of SKUs have been deliberately planted with dead stock, stockout risk, or reorder points that no longer match current demand. How many, which SKUs, and the money at risk are left for the exercise.</t>
  </si>
  <si>
    <t xml:space="preserve">Cedrus Trading SAL - Inventory Master</t>
  </si>
  <si>
    <t xml:space="preserve">Snapshot as of 2026-08-03. 150 SKUs, four stock-holding warehouses.</t>
  </si>
  <si>
    <t xml:space="preserve">Reference date -&gt;</t>
  </si>
  <si>
    <t xml:space="preserve">SKU</t>
  </si>
  <si>
    <t xml:space="preserve">Description</t>
  </si>
  <si>
    <t xml:space="preserve">Category</t>
  </si>
  <si>
    <t xml:space="preserve">Brand</t>
  </si>
  <si>
    <t xml:space="preserve">Warehouse</t>
  </si>
  <si>
    <t xml:space="preserve">Unit Cost (USD)</t>
  </si>
  <si>
    <t xml:space="preserve">Qty On Hand</t>
  </si>
  <si>
    <t xml:space="preserve">Avg Monthly Usage (units)</t>
  </si>
  <si>
    <t xml:space="preserve">Lead Time (days)</t>
  </si>
  <si>
    <t xml:space="preserve">Reorder Point (units)</t>
  </si>
  <si>
    <t xml:space="preserve">Reorder Qty (units)</t>
  </si>
  <si>
    <t xml:space="preserve">Last Sale Date</t>
  </si>
  <si>
    <t xml:space="preserve">Days Since Last Sale</t>
  </si>
  <si>
    <t xml:space="preserve">Stock Value On Hand (USD)</t>
  </si>
  <si>
    <t xml:space="preserve">TLS-1131</t>
  </si>
  <si>
    <t xml:space="preserve">Stanley Tools &amp; Consumables item 131</t>
  </si>
  <si>
    <t xml:space="preserve">Tools &amp; Consumables</t>
  </si>
  <si>
    <t xml:space="preserve">Stanley</t>
  </si>
  <si>
    <t xml:space="preserve">Sin el Fil Central</t>
  </si>
  <si>
    <t xml:space="preserve">PLB-1062</t>
  </si>
  <si>
    <t xml:space="preserve">Sanico Plumbing &amp; Fittings item 62</t>
  </si>
  <si>
    <t xml:space="preserve">Plumbing &amp; Fittings</t>
  </si>
  <si>
    <t xml:space="preserve">Sanico</t>
  </si>
  <si>
    <t xml:space="preserve">Saida</t>
  </si>
  <si>
    <t xml:space="preserve">CBL-1006</t>
  </si>
  <si>
    <t xml:space="preserve">Nexans Cable &amp; Wire item 6</t>
  </si>
  <si>
    <t xml:space="preserve">Cable &amp; Wire</t>
  </si>
  <si>
    <t xml:space="preserve">Nexans</t>
  </si>
  <si>
    <t xml:space="preserve">Zahle</t>
  </si>
  <si>
    <t xml:space="preserve">LGT-1032</t>
  </si>
  <si>
    <t xml:space="preserve">Philips Lighting item 32</t>
  </si>
  <si>
    <t xml:space="preserve">Lighting</t>
  </si>
  <si>
    <t xml:space="preserve">Philips</t>
  </si>
  <si>
    <t xml:space="preserve">PLB-1085</t>
  </si>
  <si>
    <t xml:space="preserve">Wavin Plumbing &amp; Fittings item 85</t>
  </si>
  <si>
    <t xml:space="preserve">Wavin</t>
  </si>
  <si>
    <t xml:space="preserve">LGT-1059</t>
  </si>
  <si>
    <t xml:space="preserve">Philips Lighting item 59</t>
  </si>
  <si>
    <t xml:space="preserve">SWG-1120</t>
  </si>
  <si>
    <t xml:space="preserve">ABB Switchgear &amp; Panels item 120</t>
  </si>
  <si>
    <t xml:space="preserve">Switchgear &amp; Panels</t>
  </si>
  <si>
    <t xml:space="preserve">ABB</t>
  </si>
  <si>
    <t xml:space="preserve">CBL-1028</t>
  </si>
  <si>
    <t xml:space="preserve">Elsewedy Cable &amp; Wire item 28</t>
  </si>
  <si>
    <t xml:space="preserve">Elsewedy</t>
  </si>
  <si>
    <t xml:space="preserve">PLB-1078</t>
  </si>
  <si>
    <t xml:space="preserve">Wavin Plumbing &amp; Fittings item 78</t>
  </si>
  <si>
    <t xml:space="preserve">SWG-1112</t>
  </si>
  <si>
    <t xml:space="preserve">Schneider Switchgear &amp; Panels item 112</t>
  </si>
  <si>
    <t xml:space="preserve">Schneider</t>
  </si>
  <si>
    <t xml:space="preserve">SWG-1117</t>
  </si>
  <si>
    <t xml:space="preserve">ABB Switchgear &amp; Panels item 117</t>
  </si>
  <si>
    <t xml:space="preserve">Tripoli</t>
  </si>
  <si>
    <t xml:space="preserve">CBL-1011</t>
  </si>
  <si>
    <t xml:space="preserve">Ducab Cable &amp; Wire item 11</t>
  </si>
  <si>
    <t xml:space="preserve">Ducab</t>
  </si>
  <si>
    <t xml:space="preserve">TLS-1133</t>
  </si>
  <si>
    <t xml:space="preserve">Stanley Tools &amp; Consumables item 133</t>
  </si>
  <si>
    <t xml:space="preserve">LGT-1039</t>
  </si>
  <si>
    <t xml:space="preserve">GE Lighting Lighting item 39</t>
  </si>
  <si>
    <t xml:space="preserve">GE Lighting</t>
  </si>
  <si>
    <t xml:space="preserve">PLB-1063</t>
  </si>
  <si>
    <t xml:space="preserve">Viega Plumbing &amp; Fittings item 63</t>
  </si>
  <si>
    <t xml:space="preserve">Viega</t>
  </si>
  <si>
    <t xml:space="preserve">TLS-1135</t>
  </si>
  <si>
    <t xml:space="preserve">Makita Tools &amp; Consumables item 135</t>
  </si>
  <si>
    <t xml:space="preserve">Makita</t>
  </si>
  <si>
    <t xml:space="preserve">LGT-1041</t>
  </si>
  <si>
    <t xml:space="preserve">Philips Lighting item 41</t>
  </si>
  <si>
    <t xml:space="preserve">TLS-1121</t>
  </si>
  <si>
    <t xml:space="preserve">Bosch Tools &amp; Consumables item 121</t>
  </si>
  <si>
    <t xml:space="preserve">Bosch</t>
  </si>
  <si>
    <t xml:space="preserve">LGT-1037</t>
  </si>
  <si>
    <t xml:space="preserve">NORDLYS Lighting item 37</t>
  </si>
  <si>
    <t xml:space="preserve">NORDLYS</t>
  </si>
  <si>
    <t xml:space="preserve">PLB-1088</t>
  </si>
  <si>
    <t xml:space="preserve">Wavin Plumbing &amp; Fittings item 88</t>
  </si>
  <si>
    <t xml:space="preserve">SWG-1105</t>
  </si>
  <si>
    <t xml:space="preserve">Legrand Switchgear &amp; Panels item 105</t>
  </si>
  <si>
    <t xml:space="preserve">Legrand</t>
  </si>
  <si>
    <t xml:space="preserve">SWG-1097</t>
  </si>
  <si>
    <t xml:space="preserve">Legrand Switchgear &amp; Panels item 97</t>
  </si>
  <si>
    <t xml:space="preserve">TLS-1122</t>
  </si>
  <si>
    <t xml:space="preserve">Makita Tools &amp; Consumables item 122</t>
  </si>
  <si>
    <t xml:space="preserve">PLB-1075</t>
  </si>
  <si>
    <t xml:space="preserve">Wavin Plumbing &amp; Fittings item 75</t>
  </si>
  <si>
    <t xml:space="preserve">TLS-1137</t>
  </si>
  <si>
    <t xml:space="preserve">Stanley Tools &amp; Consumables item 137</t>
  </si>
  <si>
    <t xml:space="preserve">PLB-1064</t>
  </si>
  <si>
    <t xml:space="preserve">Wavin Plumbing &amp; Fittings item 64</t>
  </si>
  <si>
    <t xml:space="preserve">LGT-1038</t>
  </si>
  <si>
    <t xml:space="preserve">NORDLYS Lighting item 38</t>
  </si>
  <si>
    <t xml:space="preserve">LGT-1046</t>
  </si>
  <si>
    <t xml:space="preserve">Philips Lighting item 46</t>
  </si>
  <si>
    <t xml:space="preserve">SWG-1118</t>
  </si>
  <si>
    <t xml:space="preserve">ABB Switchgear &amp; Panels item 118</t>
  </si>
  <si>
    <t xml:space="preserve">CBL-1008</t>
  </si>
  <si>
    <t xml:space="preserve">Elsewedy Cable &amp; Wire item 8</t>
  </si>
  <si>
    <t xml:space="preserve">TLS-1148</t>
  </si>
  <si>
    <t xml:space="preserve">Makita Tools &amp; Consumables item 148</t>
  </si>
  <si>
    <t xml:space="preserve">SWG-1091</t>
  </si>
  <si>
    <t xml:space="preserve">Schneider Switchgear &amp; Panels item 91</t>
  </si>
  <si>
    <t xml:space="preserve">SWG-1094</t>
  </si>
  <si>
    <t xml:space="preserve">Schneider Switchgear &amp; Panels item 94</t>
  </si>
  <si>
    <t xml:space="preserve">LGT-1052</t>
  </si>
  <si>
    <t xml:space="preserve">Philips Lighting item 52</t>
  </si>
  <si>
    <t xml:space="preserve">LGT-1044</t>
  </si>
  <si>
    <t xml:space="preserve">NORDLYS Lighting item 44</t>
  </si>
  <si>
    <t xml:space="preserve">LGT-1054</t>
  </si>
  <si>
    <t xml:space="preserve">Philips Lighting item 54</t>
  </si>
  <si>
    <t xml:space="preserve">SWG-1100</t>
  </si>
  <si>
    <t xml:space="preserve">Schneider Switchgear &amp; Panels item 100</t>
  </si>
  <si>
    <t xml:space="preserve">CBL-1004</t>
  </si>
  <si>
    <t xml:space="preserve">Elsewedy Cable &amp; Wire item 4</t>
  </si>
  <si>
    <t xml:space="preserve">LGT-1057</t>
  </si>
  <si>
    <t xml:space="preserve">Philips Lighting item 57</t>
  </si>
  <si>
    <t xml:space="preserve">CBL-1009</t>
  </si>
  <si>
    <t xml:space="preserve">Elsewedy Cable &amp; Wire item 9</t>
  </si>
  <si>
    <t xml:space="preserve">TLS-1143</t>
  </si>
  <si>
    <t xml:space="preserve">Makita Tools &amp; Consumables item 143</t>
  </si>
  <si>
    <t xml:space="preserve">PLB-1073</t>
  </si>
  <si>
    <t xml:space="preserve">Viega Plumbing &amp; Fittings item 73</t>
  </si>
  <si>
    <t xml:space="preserve">LGT-1047</t>
  </si>
  <si>
    <t xml:space="preserve">NORDLYS Lighting item 47</t>
  </si>
  <si>
    <t xml:space="preserve">TLS-1136</t>
  </si>
  <si>
    <t xml:space="preserve">Stanley Tools &amp; Consumables item 136</t>
  </si>
  <si>
    <t xml:space="preserve">LGT-1034</t>
  </si>
  <si>
    <t xml:space="preserve">GE Lighting Lighting item 34</t>
  </si>
  <si>
    <t xml:space="preserve">PLB-1082</t>
  </si>
  <si>
    <t xml:space="preserve">Wavin Plumbing &amp; Fittings item 82</t>
  </si>
  <si>
    <t xml:space="preserve">SWG-1107</t>
  </si>
  <si>
    <t xml:space="preserve">ABB Switchgear &amp; Panels item 107</t>
  </si>
  <si>
    <t xml:space="preserve">CBL-1018</t>
  </si>
  <si>
    <t xml:space="preserve">Nexans Cable &amp; Wire item 18</t>
  </si>
  <si>
    <t xml:space="preserve">LGT-1040</t>
  </si>
  <si>
    <t xml:space="preserve">GE Lighting Lighting item 40</t>
  </si>
  <si>
    <t xml:space="preserve">PLB-1089</t>
  </si>
  <si>
    <t xml:space="preserve">Wavin Plumbing &amp; Fittings item 89</t>
  </si>
  <si>
    <t xml:space="preserve">SWG-1092</t>
  </si>
  <si>
    <t xml:space="preserve">ABB Switchgear &amp; Panels item 92</t>
  </si>
  <si>
    <t xml:space="preserve">PLB-1076</t>
  </si>
  <si>
    <t xml:space="preserve">Wavin Plumbing &amp; Fittings item 76</t>
  </si>
  <si>
    <t xml:space="preserve">SWG-1101</t>
  </si>
  <si>
    <t xml:space="preserve">ABB Switchgear &amp; Panels item 101</t>
  </si>
  <si>
    <t xml:space="preserve">TLS-1129</t>
  </si>
  <si>
    <t xml:space="preserve">Makita Tools &amp; Consumables item 129</t>
  </si>
  <si>
    <t xml:space="preserve">PLB-1070</t>
  </si>
  <si>
    <t xml:space="preserve">Viega Plumbing &amp; Fittings item 70</t>
  </si>
  <si>
    <t xml:space="preserve">PLB-1086</t>
  </si>
  <si>
    <t xml:space="preserve">Sanico Plumbing &amp; Fittings item 86</t>
  </si>
  <si>
    <t xml:space="preserve">PLB-1083</t>
  </si>
  <si>
    <t xml:space="preserve">Viega Plumbing &amp; Fittings item 83</t>
  </si>
  <si>
    <t xml:space="preserve">PLB-1069</t>
  </si>
  <si>
    <t xml:space="preserve">Viega Plumbing &amp; Fittings item 69</t>
  </si>
  <si>
    <t xml:space="preserve">TLS-1127</t>
  </si>
  <si>
    <t xml:space="preserve">Stanley Tools &amp; Consumables item 127</t>
  </si>
  <si>
    <t xml:space="preserve">SWG-1102</t>
  </si>
  <si>
    <t xml:space="preserve">Schneider Switchgear &amp; Panels item 102</t>
  </si>
  <si>
    <t xml:space="preserve">CBL-1014</t>
  </si>
  <si>
    <t xml:space="preserve">Ducab Cable &amp; Wire item 14</t>
  </si>
  <si>
    <t xml:space="preserve">PLB-1077</t>
  </si>
  <si>
    <t xml:space="preserve">Wavin Plumbing &amp; Fittings item 77</t>
  </si>
  <si>
    <t xml:space="preserve">LGT-1060</t>
  </si>
  <si>
    <t xml:space="preserve">GE Lighting Lighting item 60</t>
  </si>
  <si>
    <t xml:space="preserve">PLB-1081</t>
  </si>
  <si>
    <t xml:space="preserve">Wavin Plumbing &amp; Fittings item 81</t>
  </si>
  <si>
    <t xml:space="preserve">TLS-1145</t>
  </si>
  <si>
    <t xml:space="preserve">Makita Tools &amp; Consumables item 145</t>
  </si>
  <si>
    <t xml:space="preserve">TLS-1123</t>
  </si>
  <si>
    <t xml:space="preserve">Stanley Tools &amp; Consumables item 123</t>
  </si>
  <si>
    <t xml:space="preserve">PLB-1090</t>
  </si>
  <si>
    <t xml:space="preserve">Sanico Plumbing &amp; Fittings item 90</t>
  </si>
  <si>
    <t xml:space="preserve">TLS-1124</t>
  </si>
  <si>
    <t xml:space="preserve">Stanley Tools &amp; Consumables item 124</t>
  </si>
  <si>
    <t xml:space="preserve">SWG-1103</t>
  </si>
  <si>
    <t xml:space="preserve">ABB Switchgear &amp; Panels item 103</t>
  </si>
  <si>
    <t xml:space="preserve">LGT-1049</t>
  </si>
  <si>
    <t xml:space="preserve">Philips Lighting item 49</t>
  </si>
  <si>
    <t xml:space="preserve">CBL-1002</t>
  </si>
  <si>
    <t xml:space="preserve">Ducab Cable &amp; Wire item 2</t>
  </si>
  <si>
    <t xml:space="preserve">CBL-1016</t>
  </si>
  <si>
    <t xml:space="preserve">Ducab Cable &amp; Wire item 16</t>
  </si>
  <si>
    <t xml:space="preserve">CBL-1007</t>
  </si>
  <si>
    <t xml:space="preserve">Elsewedy Cable &amp; Wire item 7</t>
  </si>
  <si>
    <t xml:space="preserve">TLS-1138</t>
  </si>
  <si>
    <t xml:space="preserve">Stanley Tools &amp; Consumables item 138</t>
  </si>
  <si>
    <t xml:space="preserve">CBL-1019</t>
  </si>
  <si>
    <t xml:space="preserve">Ducab Cable &amp; Wire item 19</t>
  </si>
  <si>
    <t xml:space="preserve">SWG-1109</t>
  </si>
  <si>
    <t xml:space="preserve">ABB Switchgear &amp; Panels item 109</t>
  </si>
  <si>
    <t xml:space="preserve">SWG-1106</t>
  </si>
  <si>
    <t xml:space="preserve">ABB Switchgear &amp; Panels item 106</t>
  </si>
  <si>
    <t xml:space="preserve">SWG-1116</t>
  </si>
  <si>
    <t xml:space="preserve">ABB Switchgear &amp; Panels item 116</t>
  </si>
  <si>
    <t xml:space="preserve">PLB-1068</t>
  </si>
  <si>
    <t xml:space="preserve">Sanico Plumbing &amp; Fittings item 68</t>
  </si>
  <si>
    <t xml:space="preserve">TLS-1147</t>
  </si>
  <si>
    <t xml:space="preserve">Stanley Tools &amp; Consumables item 147</t>
  </si>
  <si>
    <t xml:space="preserve">SWG-1114</t>
  </si>
  <si>
    <t xml:space="preserve">ABB Switchgear &amp; Panels item 114</t>
  </si>
  <si>
    <t xml:space="preserve">CBL-1030</t>
  </si>
  <si>
    <t xml:space="preserve">Nexans Cable &amp; Wire item 30</t>
  </si>
  <si>
    <t xml:space="preserve">CBL-1005</t>
  </si>
  <si>
    <t xml:space="preserve">Ducab Cable &amp; Wire item 5</t>
  </si>
  <si>
    <t xml:space="preserve">TLS-1142</t>
  </si>
  <si>
    <t xml:space="preserve">Bosch Tools &amp; Consumables item 142</t>
  </si>
  <si>
    <t xml:space="preserve">PLB-1072</t>
  </si>
  <si>
    <t xml:space="preserve">Sanico Plumbing &amp; Fittings item 72</t>
  </si>
  <si>
    <t xml:space="preserve">PLB-1061</t>
  </si>
  <si>
    <t xml:space="preserve">Viega Plumbing &amp; Fittings item 61</t>
  </si>
  <si>
    <t xml:space="preserve">SWG-1113</t>
  </si>
  <si>
    <t xml:space="preserve">Schneider Switchgear &amp; Panels item 113</t>
  </si>
  <si>
    <t xml:space="preserve">PLB-1065</t>
  </si>
  <si>
    <t xml:space="preserve">Wavin Plumbing &amp; Fittings item 65</t>
  </si>
  <si>
    <t xml:space="preserve">TLS-1125</t>
  </si>
  <si>
    <t xml:space="preserve">Stanley Tools &amp; Consumables item 125</t>
  </si>
  <si>
    <t xml:space="preserve">LGT-1033</t>
  </si>
  <si>
    <t xml:space="preserve">NORDLYS Lighting item 33</t>
  </si>
  <si>
    <t xml:space="preserve">SWG-1099</t>
  </si>
  <si>
    <t xml:space="preserve">Legrand Switchgear &amp; Panels item 99</t>
  </si>
  <si>
    <t xml:space="preserve">CBL-1022</t>
  </si>
  <si>
    <t xml:space="preserve">Elsewedy Cable &amp; Wire item 22</t>
  </si>
  <si>
    <t xml:space="preserve">CBL-1024</t>
  </si>
  <si>
    <t xml:space="preserve">Elsewedy Cable &amp; Wire item 24</t>
  </si>
  <si>
    <t xml:space="preserve">PLB-1079</t>
  </si>
  <si>
    <t xml:space="preserve">Wavin Plumbing &amp; Fittings item 79</t>
  </si>
  <si>
    <t xml:space="preserve">PLB-1074</t>
  </si>
  <si>
    <t xml:space="preserve">Wavin Plumbing &amp; Fittings item 74</t>
  </si>
  <si>
    <t xml:space="preserve">CBL-1020</t>
  </si>
  <si>
    <t xml:space="preserve">Nexans Cable &amp; Wire item 20</t>
  </si>
  <si>
    <t xml:space="preserve">SWG-1115</t>
  </si>
  <si>
    <t xml:space="preserve">ABB Switchgear &amp; Panels item 115</t>
  </si>
  <si>
    <t xml:space="preserve">TLS-1128</t>
  </si>
  <si>
    <t xml:space="preserve">Stanley Tools &amp; Consumables item 128</t>
  </si>
  <si>
    <t xml:space="preserve">LGT-1035</t>
  </si>
  <si>
    <t xml:space="preserve">NORDLYS Lighting item 35</t>
  </si>
  <si>
    <t xml:space="preserve">TLS-1146</t>
  </si>
  <si>
    <t xml:space="preserve">Bosch Tools &amp; Consumables item 146</t>
  </si>
  <si>
    <t xml:space="preserve">TLS-1126</t>
  </si>
  <si>
    <t xml:space="preserve">Bosch Tools &amp; Consumables item 126</t>
  </si>
  <si>
    <t xml:space="preserve">TLS-1130</t>
  </si>
  <si>
    <t xml:space="preserve">Stanley Tools &amp; Consumables item 130</t>
  </si>
  <si>
    <t xml:space="preserve">SWG-1095</t>
  </si>
  <si>
    <t xml:space="preserve">ABB Switchgear &amp; Panels item 95</t>
  </si>
  <si>
    <t xml:space="preserve">LGT-1042</t>
  </si>
  <si>
    <t xml:space="preserve">GE Lighting Lighting item 42</t>
  </si>
  <si>
    <t xml:space="preserve">CBL-1023</t>
  </si>
  <si>
    <t xml:space="preserve">Nexans Cable &amp; Wire item 23</t>
  </si>
  <si>
    <t xml:space="preserve">CBL-1001</t>
  </si>
  <si>
    <t xml:space="preserve">Nexans Cable &amp; Wire item 1</t>
  </si>
  <si>
    <t xml:space="preserve">SWG-1096</t>
  </si>
  <si>
    <t xml:space="preserve">ABB Switchgear &amp; Panels item 96</t>
  </si>
  <si>
    <t xml:space="preserve">SWG-1098</t>
  </si>
  <si>
    <t xml:space="preserve">ABB Switchgear &amp; Panels item 98</t>
  </si>
  <si>
    <t xml:space="preserve">PLB-1067</t>
  </si>
  <si>
    <t xml:space="preserve">Viega Plumbing &amp; Fittings item 67</t>
  </si>
  <si>
    <t xml:space="preserve">LGT-1053</t>
  </si>
  <si>
    <t xml:space="preserve">NORDLYS Lighting item 53</t>
  </si>
  <si>
    <t xml:space="preserve">TLS-1141</t>
  </si>
  <si>
    <t xml:space="preserve">Makita Tools &amp; Consumables item 141</t>
  </si>
  <si>
    <t xml:space="preserve">TLS-1149</t>
  </si>
  <si>
    <t xml:space="preserve">Bosch Tools &amp; Consumables item 149</t>
  </si>
  <si>
    <t xml:space="preserve">LGT-1043</t>
  </si>
  <si>
    <t xml:space="preserve">Philips Lighting item 43</t>
  </si>
  <si>
    <t xml:space="preserve">CBL-1021</t>
  </si>
  <si>
    <t xml:space="preserve">Elsewedy Cable &amp; Wire item 21</t>
  </si>
  <si>
    <t xml:space="preserve">SWG-1093</t>
  </si>
  <si>
    <t xml:space="preserve">Schneider Switchgear &amp; Panels item 93</t>
  </si>
  <si>
    <t xml:space="preserve">LGT-1031</t>
  </si>
  <si>
    <t xml:space="preserve">Philips Lighting item 31</t>
  </si>
  <si>
    <t xml:space="preserve">PLB-1084</t>
  </si>
  <si>
    <t xml:space="preserve">Viega Plumbing &amp; Fittings item 84</t>
  </si>
  <si>
    <t xml:space="preserve">TLS-1134</t>
  </si>
  <si>
    <t xml:space="preserve">Makita Tools &amp; Consumables item 134</t>
  </si>
  <si>
    <t xml:space="preserve">PLB-1087</t>
  </si>
  <si>
    <t xml:space="preserve">Wavin Plumbing &amp; Fittings item 87</t>
  </si>
  <si>
    <t xml:space="preserve">TLS-1139</t>
  </si>
  <si>
    <t xml:space="preserve">Stanley Tools &amp; Consumables item 139</t>
  </si>
  <si>
    <t xml:space="preserve">CBL-1010</t>
  </si>
  <si>
    <t xml:space="preserve">Ducab Cable &amp; Wire item 10</t>
  </si>
  <si>
    <t xml:space="preserve">LGT-1055</t>
  </si>
  <si>
    <t xml:space="preserve">Philips Lighting item 55</t>
  </si>
  <si>
    <t xml:space="preserve">TLS-1140</t>
  </si>
  <si>
    <t xml:space="preserve">Bosch Tools &amp; Consumables item 140</t>
  </si>
  <si>
    <t xml:space="preserve">SWG-1104</t>
  </si>
  <si>
    <t xml:space="preserve">Schneider Switchgear &amp; Panels item 104</t>
  </si>
  <si>
    <t xml:space="preserve">SWG-1111</t>
  </si>
  <si>
    <t xml:space="preserve">Schneider Switchgear &amp; Panels item 111</t>
  </si>
  <si>
    <t xml:space="preserve">TLS-1144</t>
  </si>
  <si>
    <t xml:space="preserve">Stanley Tools &amp; Consumables item 144</t>
  </si>
  <si>
    <t xml:space="preserve">SWG-1119</t>
  </si>
  <si>
    <t xml:space="preserve">Legrand Switchgear &amp; Panels item 119</t>
  </si>
  <si>
    <t xml:space="preserve">CBL-1017</t>
  </si>
  <si>
    <t xml:space="preserve">Nexans Cable &amp; Wire item 17</t>
  </si>
  <si>
    <t xml:space="preserve">CBL-1015</t>
  </si>
  <si>
    <t xml:space="preserve">Nexans Cable &amp; Wire item 15</t>
  </si>
  <si>
    <t xml:space="preserve">PLB-1066</t>
  </si>
  <si>
    <t xml:space="preserve">Wavin Plumbing &amp; Fittings item 66</t>
  </si>
  <si>
    <t xml:space="preserve">PLB-1071</t>
  </si>
  <si>
    <t xml:space="preserve">Sanico Plumbing &amp; Fittings item 71</t>
  </si>
  <si>
    <t xml:space="preserve">SWG-1108</t>
  </si>
  <si>
    <t xml:space="preserve">ABB Switchgear &amp; Panels item 108</t>
  </si>
  <si>
    <t xml:space="preserve">CBL-1025</t>
  </si>
  <si>
    <t xml:space="preserve">Ducab Cable &amp; Wire item 25</t>
  </si>
  <si>
    <t xml:space="preserve">CBL-1003</t>
  </si>
  <si>
    <t xml:space="preserve">Nexans Cable &amp; Wire item 3</t>
  </si>
  <si>
    <t xml:space="preserve">LGT-1045</t>
  </si>
  <si>
    <t xml:space="preserve">NORDLYS Lighting item 45</t>
  </si>
  <si>
    <t xml:space="preserve">LGT-1036</t>
  </si>
  <si>
    <t xml:space="preserve">GE Lighting Lighting item 36</t>
  </si>
  <si>
    <t xml:space="preserve">LGT-1051</t>
  </si>
  <si>
    <t xml:space="preserve">NORDLYS Lighting item 51</t>
  </si>
  <si>
    <t xml:space="preserve">LGT-1048</t>
  </si>
  <si>
    <t xml:space="preserve">GE Lighting Lighting item 48</t>
  </si>
  <si>
    <t xml:space="preserve">SWG-1110</t>
  </si>
  <si>
    <t xml:space="preserve">Legrand Switchgear &amp; Panels item 110</t>
  </si>
  <si>
    <t xml:space="preserve">TLS-1150</t>
  </si>
  <si>
    <t xml:space="preserve">Bosch Tools &amp; Consumables item 150</t>
  </si>
  <si>
    <t xml:space="preserve">CBL-1029</t>
  </si>
  <si>
    <t xml:space="preserve">Nexans Cable &amp; Wire item 29</t>
  </si>
  <si>
    <t xml:space="preserve">CBL-1026</t>
  </si>
  <si>
    <t xml:space="preserve">Ducab Cable &amp; Wire item 26</t>
  </si>
  <si>
    <t xml:space="preserve">CBL-1012</t>
  </si>
  <si>
    <t xml:space="preserve">Ducab Cable &amp; Wire item 12</t>
  </si>
  <si>
    <t xml:space="preserve">LGT-1058</t>
  </si>
  <si>
    <t xml:space="preserve">NORDLYS Lighting item 58</t>
  </si>
  <si>
    <t xml:space="preserve">LGT-1050</t>
  </si>
  <si>
    <t xml:space="preserve">Philips Lighting item 50</t>
  </si>
  <si>
    <t xml:space="preserve">CBL-1027</t>
  </si>
  <si>
    <t xml:space="preserve">Ducab Cable &amp; Wire item 27</t>
  </si>
  <si>
    <t xml:space="preserve">LGT-1056</t>
  </si>
  <si>
    <t xml:space="preserve">NORDLYS Lighting item 56</t>
  </si>
  <si>
    <t xml:space="preserve">PLB-1080</t>
  </si>
  <si>
    <t xml:space="preserve">Viega Plumbing &amp; Fittings item 80</t>
  </si>
  <si>
    <t xml:space="preserve">CBL-1013</t>
  </si>
  <si>
    <t xml:space="preserve">Ducab Cable &amp; Wire item 13</t>
  </si>
  <si>
    <t xml:space="preserve">TLS-1132</t>
  </si>
  <si>
    <t xml:space="preserve">Stanley Tools &amp; Consumables item 132</t>
  </si>
</sst>
</file>

<file path=xl/styles.xml><?xml version="1.0" encoding="utf-8"?>
<styleSheet xmlns="http://schemas.openxmlformats.org/spreadsheetml/2006/main">
  <numFmts count="5">
    <numFmt numFmtId="164" formatCode="General"/>
    <numFmt numFmtId="165" formatCode="yyyy\-mm\-dd"/>
    <numFmt numFmtId="166" formatCode="\$#,##0.00"/>
    <numFmt numFmtId="167" formatCode="0"/>
    <numFmt numFmtId="168" formatCode="\$#,##0"/>
  </numFmts>
  <fonts count="11">
    <font>
      <sz val="11"/>
      <color theme="1"/>
      <name val="Calibri"/>
      <family val="2"/>
      <charset val="1"/>
    </font>
    <font>
      <sz val="10"/>
      <name val="Arial"/>
      <family val="0"/>
    </font>
    <font>
      <sz val="10"/>
      <name val="Arial"/>
      <family val="0"/>
    </font>
    <font>
      <sz val="10"/>
      <name val="Arial"/>
      <family val="0"/>
    </font>
    <font>
      <b val="true"/>
      <sz val="13"/>
      <color rgb="FF990011"/>
      <name val="Calibri"/>
      <family val="0"/>
      <charset val="1"/>
    </font>
    <font>
      <sz val="11"/>
      <name val="Calibri"/>
      <family val="0"/>
      <charset val="1"/>
    </font>
    <font>
      <b val="true"/>
      <sz val="14"/>
      <color rgb="FF1E2761"/>
      <name val="Calibri"/>
      <family val="0"/>
      <charset val="1"/>
    </font>
    <font>
      <i val="true"/>
      <sz val="10"/>
      <color rgb="FF595959"/>
      <name val="Calibri"/>
      <family val="0"/>
      <charset val="1"/>
    </font>
    <font>
      <sz val="8"/>
      <color rgb="FFA6A6A6"/>
      <name val="Calibri"/>
      <family val="0"/>
      <charset val="1"/>
    </font>
    <font>
      <b val="true"/>
      <sz val="10"/>
      <color rgb="FFFFFFFF"/>
      <name val="Calibri"/>
      <family val="0"/>
      <charset val="1"/>
    </font>
    <font>
      <sz val="10"/>
      <name val="Calibri"/>
      <family val="0"/>
      <charset val="1"/>
    </font>
  </fonts>
  <fills count="3">
    <fill>
      <patternFill patternType="none"/>
    </fill>
    <fill>
      <patternFill patternType="gray125"/>
    </fill>
    <fill>
      <patternFill patternType="solid">
        <fgColor rgb="FF1E2761"/>
        <bgColor rgb="FF333333"/>
      </patternFill>
    </fill>
  </fills>
  <borders count="2">
    <border diagonalUp="false" diagonalDown="false">
      <left/>
      <right/>
      <top/>
      <bottom/>
      <diagonal/>
    </border>
    <border diagonalUp="false" diagonalDown="false">
      <left style="thin">
        <color rgb="FFBFBFBF"/>
      </left>
      <right style="thin">
        <color rgb="FFBFBFBF"/>
      </right>
      <top style="thin">
        <color rgb="FFBFBFBF"/>
      </top>
      <bottom style="thin">
        <color rgb="FFBFBFB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5" fontId="8" fillId="0" borderId="0" xfId="0" applyFont="true" applyBorder="false" applyAlignment="true" applyProtection="true">
      <alignment horizontal="general" vertical="bottom" textRotation="0" wrapText="false" indent="0" shrinkToFit="false"/>
      <protection locked="true" hidden="false"/>
    </xf>
    <xf numFmtId="164" fontId="9" fillId="2"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6" fontId="0" fillId="0" borderId="1" xfId="0" applyFont="false" applyBorder="true" applyAlignment="true" applyProtection="true">
      <alignment horizontal="general" vertical="bottom" textRotation="0" wrapText="false" indent="0" shrinkToFit="false"/>
      <protection locked="true" hidden="false"/>
    </xf>
    <xf numFmtId="165" fontId="10" fillId="0" borderId="1" xfId="0" applyFont="true" applyBorder="true" applyAlignment="true" applyProtection="true">
      <alignment horizontal="general" vertical="bottom" textRotation="0" wrapText="false" indent="0" shrinkToFit="false"/>
      <protection locked="true" hidden="false"/>
    </xf>
    <xf numFmtId="167" fontId="0" fillId="0" borderId="1" xfId="0" applyFont="false" applyBorder="true" applyAlignment="true" applyProtection="true">
      <alignment horizontal="general" vertical="bottom" textRotation="0" wrapText="false" indent="0" shrinkToFit="false"/>
      <protection locked="true" hidden="false"/>
    </xf>
    <xf numFmtId="168" fontId="0" fillId="0" borderId="1" xfId="0" applyFont="false" applyBorder="tru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990011"/>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A6A6A6"/>
      <rgbColor rgb="FF1E2761"/>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3"/>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110"/>
  </cols>
  <sheetData>
    <row r="1" customFormat="false" ht="16.15" hidden="false" customHeight="false" outlineLevel="0" collapsed="false">
      <c r="A1" s="2" t="s">
        <v>0</v>
      </c>
    </row>
    <row r="3" customFormat="false" ht="60" hidden="false" customHeight="true" outlineLevel="0" collapsed="false">
      <c r="A3" s="3" t="s">
        <v>1</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15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1" width="10"/>
    <col collapsed="false" customWidth="true" hidden="false" outlineLevel="0" max="2" min="2" style="1" width="34"/>
    <col collapsed="false" customWidth="true" hidden="false" outlineLevel="0" max="3" min="3" style="1" width="20"/>
    <col collapsed="false" customWidth="true" hidden="false" outlineLevel="0" max="4" min="4" style="1" width="14"/>
    <col collapsed="false" customWidth="true" hidden="false" outlineLevel="0" max="5" min="5" style="1" width="16"/>
    <col collapsed="false" customWidth="true" hidden="false" outlineLevel="0" max="7" min="6" style="1" width="12"/>
    <col collapsed="false" customWidth="true" hidden="false" outlineLevel="0" max="8" min="8" style="1" width="14"/>
    <col collapsed="false" customWidth="true" hidden="false" outlineLevel="0" max="9" min="9" style="1" width="12"/>
    <col collapsed="false" customWidth="true" hidden="false" outlineLevel="0" max="13" min="10" style="1" width="14"/>
  </cols>
  <sheetData>
    <row r="1" customFormat="false" ht="17.35" hidden="false" customHeight="false" outlineLevel="0" collapsed="false">
      <c r="A1" s="4" t="s">
        <v>2</v>
      </c>
    </row>
    <row r="2" customFormat="false" ht="15" hidden="false" customHeight="false" outlineLevel="0" collapsed="false">
      <c r="A2" s="5" t="s">
        <v>3</v>
      </c>
      <c r="O2" s="6" t="s">
        <v>4</v>
      </c>
      <c r="P2" s="7" t="n">
        <v>46237</v>
      </c>
    </row>
    <row r="4" customFormat="false" ht="46.25" hidden="false" customHeight="false" outlineLevel="0" collapsed="false">
      <c r="A4" s="8" t="s">
        <v>5</v>
      </c>
      <c r="B4" s="8" t="s">
        <v>6</v>
      </c>
      <c r="C4" s="8" t="s">
        <v>7</v>
      </c>
      <c r="D4" s="8" t="s">
        <v>8</v>
      </c>
      <c r="E4" s="8" t="s">
        <v>9</v>
      </c>
      <c r="F4" s="8" t="s">
        <v>10</v>
      </c>
      <c r="G4" s="8" t="s">
        <v>11</v>
      </c>
      <c r="H4" s="8" t="s">
        <v>12</v>
      </c>
      <c r="I4" s="8" t="s">
        <v>13</v>
      </c>
      <c r="J4" s="8" t="s">
        <v>14</v>
      </c>
      <c r="K4" s="8" t="s">
        <v>15</v>
      </c>
      <c r="L4" s="8" t="s">
        <v>16</v>
      </c>
      <c r="M4" s="8" t="s">
        <v>17</v>
      </c>
      <c r="N4" s="8" t="s">
        <v>18</v>
      </c>
    </row>
    <row r="5" customFormat="false" ht="15" hidden="false" customHeight="false" outlineLevel="0" collapsed="false">
      <c r="A5" s="9" t="s">
        <v>19</v>
      </c>
      <c r="B5" s="9" t="s">
        <v>20</v>
      </c>
      <c r="C5" s="9" t="s">
        <v>21</v>
      </c>
      <c r="D5" s="9" t="s">
        <v>22</v>
      </c>
      <c r="E5" s="9" t="s">
        <v>23</v>
      </c>
      <c r="F5" s="10" t="n">
        <v>56.51</v>
      </c>
      <c r="G5" s="9" t="n">
        <v>291</v>
      </c>
      <c r="H5" s="9" t="n">
        <v>110</v>
      </c>
      <c r="I5" s="9" t="n">
        <v>21</v>
      </c>
      <c r="J5" s="9" t="n">
        <v>96</v>
      </c>
      <c r="K5" s="9" t="n">
        <v>266</v>
      </c>
      <c r="L5" s="11" t="n">
        <v>46199</v>
      </c>
      <c r="M5" s="12" t="n">
        <f aca="false">$P$2-L5</f>
        <v>38</v>
      </c>
      <c r="N5" s="13" t="n">
        <f aca="false">F5*G5</f>
        <v>16444.41</v>
      </c>
    </row>
    <row r="6" customFormat="false" ht="15" hidden="false" customHeight="false" outlineLevel="0" collapsed="false">
      <c r="A6" s="9" t="s">
        <v>24</v>
      </c>
      <c r="B6" s="9" t="s">
        <v>25</v>
      </c>
      <c r="C6" s="9" t="s">
        <v>26</v>
      </c>
      <c r="D6" s="9" t="s">
        <v>27</v>
      </c>
      <c r="E6" s="9" t="s">
        <v>28</v>
      </c>
      <c r="F6" s="10" t="n">
        <v>84.8</v>
      </c>
      <c r="G6" s="9" t="n">
        <v>152</v>
      </c>
      <c r="H6" s="9" t="n">
        <v>557</v>
      </c>
      <c r="I6" s="9" t="n">
        <v>21</v>
      </c>
      <c r="J6" s="9" t="n">
        <v>164</v>
      </c>
      <c r="K6" s="9" t="n">
        <v>357</v>
      </c>
      <c r="L6" s="11" t="n">
        <v>46224</v>
      </c>
      <c r="M6" s="12" t="n">
        <f aca="false">$P$2-L6</f>
        <v>13</v>
      </c>
      <c r="N6" s="13" t="n">
        <f aca="false">F6*G6</f>
        <v>12889.6</v>
      </c>
    </row>
    <row r="7" customFormat="false" ht="15" hidden="false" customHeight="false" outlineLevel="0" collapsed="false">
      <c r="A7" s="9" t="s">
        <v>29</v>
      </c>
      <c r="B7" s="9" t="s">
        <v>30</v>
      </c>
      <c r="C7" s="9" t="s">
        <v>31</v>
      </c>
      <c r="D7" s="9" t="s">
        <v>32</v>
      </c>
      <c r="E7" s="9" t="s">
        <v>33</v>
      </c>
      <c r="F7" s="10" t="n">
        <v>5.53</v>
      </c>
      <c r="G7" s="9" t="n">
        <v>259</v>
      </c>
      <c r="H7" s="9" t="n">
        <v>156</v>
      </c>
      <c r="I7" s="9" t="n">
        <v>14</v>
      </c>
      <c r="J7" s="9" t="n">
        <v>101</v>
      </c>
      <c r="K7" s="9" t="n">
        <v>446</v>
      </c>
      <c r="L7" s="11" t="n">
        <v>46202</v>
      </c>
      <c r="M7" s="12" t="n">
        <f aca="false">$P$2-L7</f>
        <v>35</v>
      </c>
      <c r="N7" s="13" t="n">
        <f aca="false">F7*G7</f>
        <v>1432.27</v>
      </c>
    </row>
    <row r="8" customFormat="false" ht="15" hidden="false" customHeight="false" outlineLevel="0" collapsed="false">
      <c r="A8" s="9" t="s">
        <v>34</v>
      </c>
      <c r="B8" s="9" t="s">
        <v>35</v>
      </c>
      <c r="C8" s="9" t="s">
        <v>36</v>
      </c>
      <c r="D8" s="9" t="s">
        <v>37</v>
      </c>
      <c r="E8" s="9" t="s">
        <v>33</v>
      </c>
      <c r="F8" s="10" t="n">
        <v>65.31</v>
      </c>
      <c r="G8" s="9" t="n">
        <v>630</v>
      </c>
      <c r="H8" s="9" t="n">
        <v>159</v>
      </c>
      <c r="I8" s="9" t="n">
        <v>35</v>
      </c>
      <c r="J8" s="9" t="n">
        <v>210</v>
      </c>
      <c r="K8" s="9" t="n">
        <v>473</v>
      </c>
      <c r="L8" s="11" t="n">
        <v>46222</v>
      </c>
      <c r="M8" s="12" t="n">
        <f aca="false">$P$2-L8</f>
        <v>15</v>
      </c>
      <c r="N8" s="13" t="n">
        <f aca="false">F8*G8</f>
        <v>41145.3</v>
      </c>
    </row>
    <row r="9" customFormat="false" ht="15" hidden="false" customHeight="false" outlineLevel="0" collapsed="false">
      <c r="A9" s="9" t="s">
        <v>38</v>
      </c>
      <c r="B9" s="9" t="s">
        <v>39</v>
      </c>
      <c r="C9" s="9" t="s">
        <v>26</v>
      </c>
      <c r="D9" s="9" t="s">
        <v>40</v>
      </c>
      <c r="E9" s="9" t="s">
        <v>28</v>
      </c>
      <c r="F9" s="10" t="n">
        <v>66.24</v>
      </c>
      <c r="G9" s="9" t="n">
        <v>661</v>
      </c>
      <c r="H9" s="9" t="n">
        <v>162</v>
      </c>
      <c r="I9" s="9" t="n">
        <v>30</v>
      </c>
      <c r="J9" s="9" t="n">
        <v>211</v>
      </c>
      <c r="K9" s="9" t="n">
        <v>276</v>
      </c>
      <c r="L9" s="11" t="n">
        <v>46209</v>
      </c>
      <c r="M9" s="12" t="n">
        <f aca="false">$P$2-L9</f>
        <v>28</v>
      </c>
      <c r="N9" s="13" t="n">
        <f aca="false">F9*G9</f>
        <v>43784.64</v>
      </c>
    </row>
    <row r="10" customFormat="false" ht="15" hidden="false" customHeight="false" outlineLevel="0" collapsed="false">
      <c r="A10" s="9" t="s">
        <v>41</v>
      </c>
      <c r="B10" s="9" t="s">
        <v>42</v>
      </c>
      <c r="C10" s="9" t="s">
        <v>36</v>
      </c>
      <c r="D10" s="9" t="s">
        <v>37</v>
      </c>
      <c r="E10" s="9" t="s">
        <v>28</v>
      </c>
      <c r="F10" s="10" t="n">
        <v>63.11</v>
      </c>
      <c r="G10" s="9" t="n">
        <v>339</v>
      </c>
      <c r="H10" s="9" t="n">
        <v>55</v>
      </c>
      <c r="I10" s="9" t="n">
        <v>60</v>
      </c>
      <c r="J10" s="9" t="n">
        <v>126</v>
      </c>
      <c r="K10" s="9" t="n">
        <v>121</v>
      </c>
      <c r="L10" s="11" t="n">
        <v>46235</v>
      </c>
      <c r="M10" s="12" t="n">
        <f aca="false">$P$2-L10</f>
        <v>2</v>
      </c>
      <c r="N10" s="13" t="n">
        <f aca="false">F10*G10</f>
        <v>21394.29</v>
      </c>
    </row>
    <row r="11" customFormat="false" ht="15" hidden="false" customHeight="false" outlineLevel="0" collapsed="false">
      <c r="A11" s="9" t="s">
        <v>43</v>
      </c>
      <c r="B11" s="9" t="s">
        <v>44</v>
      </c>
      <c r="C11" s="9" t="s">
        <v>45</v>
      </c>
      <c r="D11" s="9" t="s">
        <v>46</v>
      </c>
      <c r="E11" s="9" t="s">
        <v>23</v>
      </c>
      <c r="F11" s="10" t="n">
        <v>925.55</v>
      </c>
      <c r="G11" s="9" t="n">
        <v>751</v>
      </c>
      <c r="H11" s="9" t="n">
        <v>218</v>
      </c>
      <c r="I11" s="9" t="n">
        <v>45</v>
      </c>
      <c r="J11" s="9" t="n">
        <v>367</v>
      </c>
      <c r="K11" s="9" t="n">
        <v>637</v>
      </c>
      <c r="L11" s="11" t="n">
        <v>46194</v>
      </c>
      <c r="M11" s="12" t="n">
        <f aca="false">$P$2-L11</f>
        <v>43</v>
      </c>
      <c r="N11" s="13" t="n">
        <f aca="false">F11*G11</f>
        <v>695088.05</v>
      </c>
    </row>
    <row r="12" customFormat="false" ht="15" hidden="false" customHeight="false" outlineLevel="0" collapsed="false">
      <c r="A12" s="9" t="s">
        <v>47</v>
      </c>
      <c r="B12" s="9" t="s">
        <v>48</v>
      </c>
      <c r="C12" s="9" t="s">
        <v>31</v>
      </c>
      <c r="D12" s="9" t="s">
        <v>49</v>
      </c>
      <c r="E12" s="9" t="s">
        <v>33</v>
      </c>
      <c r="F12" s="10" t="n">
        <v>17.8</v>
      </c>
      <c r="G12" s="9" t="n">
        <v>7</v>
      </c>
      <c r="H12" s="9" t="n">
        <v>8</v>
      </c>
      <c r="I12" s="9" t="n">
        <v>14</v>
      </c>
      <c r="J12" s="9" t="n">
        <v>4</v>
      </c>
      <c r="K12" s="9" t="n">
        <v>22</v>
      </c>
      <c r="L12" s="11" t="n">
        <v>46204</v>
      </c>
      <c r="M12" s="12" t="n">
        <f aca="false">$P$2-L12</f>
        <v>33</v>
      </c>
      <c r="N12" s="13" t="n">
        <f aca="false">F12*G12</f>
        <v>124.6</v>
      </c>
    </row>
    <row r="13" customFormat="false" ht="15" hidden="false" customHeight="false" outlineLevel="0" collapsed="false">
      <c r="A13" s="9" t="s">
        <v>50</v>
      </c>
      <c r="B13" s="9" t="s">
        <v>51</v>
      </c>
      <c r="C13" s="9" t="s">
        <v>26</v>
      </c>
      <c r="D13" s="9" t="s">
        <v>40</v>
      </c>
      <c r="E13" s="9" t="s">
        <v>33</v>
      </c>
      <c r="F13" s="10" t="n">
        <v>83.26</v>
      </c>
      <c r="G13" s="9" t="n">
        <v>1897</v>
      </c>
      <c r="H13" s="9" t="n">
        <v>1</v>
      </c>
      <c r="I13" s="9" t="n">
        <v>30</v>
      </c>
      <c r="J13" s="9" t="n">
        <v>137</v>
      </c>
      <c r="K13" s="9" t="n">
        <v>315</v>
      </c>
      <c r="L13" s="11" t="n">
        <v>46044</v>
      </c>
      <c r="M13" s="12" t="n">
        <f aca="false">$P$2-L13</f>
        <v>193</v>
      </c>
      <c r="N13" s="13" t="n">
        <f aca="false">F13*G13</f>
        <v>157944.22</v>
      </c>
    </row>
    <row r="14" customFormat="false" ht="15" hidden="false" customHeight="false" outlineLevel="0" collapsed="false">
      <c r="A14" s="9" t="s">
        <v>52</v>
      </c>
      <c r="B14" s="9" t="s">
        <v>53</v>
      </c>
      <c r="C14" s="9" t="s">
        <v>45</v>
      </c>
      <c r="D14" s="9" t="s">
        <v>54</v>
      </c>
      <c r="E14" s="9" t="s">
        <v>28</v>
      </c>
      <c r="F14" s="10" t="n">
        <v>307.6</v>
      </c>
      <c r="G14" s="9" t="n">
        <v>127</v>
      </c>
      <c r="H14" s="9" t="n">
        <v>135</v>
      </c>
      <c r="I14" s="9" t="n">
        <v>21</v>
      </c>
      <c r="J14" s="9" t="n">
        <v>105</v>
      </c>
      <c r="K14" s="9" t="n">
        <v>322</v>
      </c>
      <c r="L14" s="11" t="n">
        <v>46204</v>
      </c>
      <c r="M14" s="12" t="n">
        <f aca="false">$P$2-L14</f>
        <v>33</v>
      </c>
      <c r="N14" s="13" t="n">
        <f aca="false">F14*G14</f>
        <v>39065.2</v>
      </c>
    </row>
    <row r="15" customFormat="false" ht="15" hidden="false" customHeight="false" outlineLevel="0" collapsed="false">
      <c r="A15" s="9" t="s">
        <v>55</v>
      </c>
      <c r="B15" s="9" t="s">
        <v>56</v>
      </c>
      <c r="C15" s="9" t="s">
        <v>45</v>
      </c>
      <c r="D15" s="9" t="s">
        <v>46</v>
      </c>
      <c r="E15" s="9" t="s">
        <v>57</v>
      </c>
      <c r="F15" s="10" t="n">
        <v>170.22</v>
      </c>
      <c r="G15" s="9" t="n">
        <v>172</v>
      </c>
      <c r="H15" s="9" t="n">
        <v>51</v>
      </c>
      <c r="I15" s="9" t="n">
        <v>30</v>
      </c>
      <c r="J15" s="9" t="n">
        <v>64</v>
      </c>
      <c r="K15" s="9" t="n">
        <v>89</v>
      </c>
      <c r="L15" s="11" t="n">
        <v>46208</v>
      </c>
      <c r="M15" s="12" t="n">
        <f aca="false">$P$2-L15</f>
        <v>29</v>
      </c>
      <c r="N15" s="13" t="n">
        <f aca="false">F15*G15</f>
        <v>29277.84</v>
      </c>
    </row>
    <row r="16" customFormat="false" ht="15" hidden="false" customHeight="false" outlineLevel="0" collapsed="false">
      <c r="A16" s="9" t="s">
        <v>58</v>
      </c>
      <c r="B16" s="9" t="s">
        <v>59</v>
      </c>
      <c r="C16" s="9" t="s">
        <v>31</v>
      </c>
      <c r="D16" s="9" t="s">
        <v>60</v>
      </c>
      <c r="E16" s="9" t="s">
        <v>57</v>
      </c>
      <c r="F16" s="10" t="n">
        <v>8.09</v>
      </c>
      <c r="G16" s="9" t="n">
        <v>10</v>
      </c>
      <c r="H16" s="9" t="n">
        <v>82</v>
      </c>
      <c r="I16" s="9" t="n">
        <v>45</v>
      </c>
      <c r="J16" s="9" t="n">
        <v>102</v>
      </c>
      <c r="K16" s="9" t="n">
        <v>117</v>
      </c>
      <c r="L16" s="11" t="n">
        <v>46233</v>
      </c>
      <c r="M16" s="12" t="n">
        <f aca="false">$P$2-L16</f>
        <v>4</v>
      </c>
      <c r="N16" s="13" t="n">
        <f aca="false">F16*G16</f>
        <v>80.9</v>
      </c>
    </row>
    <row r="17" customFormat="false" ht="15" hidden="false" customHeight="false" outlineLevel="0" collapsed="false">
      <c r="A17" s="9" t="s">
        <v>61</v>
      </c>
      <c r="B17" s="9" t="s">
        <v>62</v>
      </c>
      <c r="C17" s="9" t="s">
        <v>21</v>
      </c>
      <c r="D17" s="9" t="s">
        <v>22</v>
      </c>
      <c r="E17" s="9" t="s">
        <v>33</v>
      </c>
      <c r="F17" s="10" t="n">
        <v>134.8</v>
      </c>
      <c r="G17" s="9" t="n">
        <v>1662</v>
      </c>
      <c r="H17" s="9" t="n">
        <v>1</v>
      </c>
      <c r="I17" s="9" t="n">
        <v>45</v>
      </c>
      <c r="J17" s="9" t="n">
        <v>370</v>
      </c>
      <c r="K17" s="9" t="n">
        <v>369</v>
      </c>
      <c r="L17" s="11" t="n">
        <v>45866</v>
      </c>
      <c r="M17" s="12" t="n">
        <f aca="false">$P$2-L17</f>
        <v>371</v>
      </c>
      <c r="N17" s="13" t="n">
        <f aca="false">F17*G17</f>
        <v>224037.6</v>
      </c>
    </row>
    <row r="18" customFormat="false" ht="15" hidden="false" customHeight="false" outlineLevel="0" collapsed="false">
      <c r="A18" s="9" t="s">
        <v>63</v>
      </c>
      <c r="B18" s="9" t="s">
        <v>64</v>
      </c>
      <c r="C18" s="9" t="s">
        <v>36</v>
      </c>
      <c r="D18" s="9" t="s">
        <v>65</v>
      </c>
      <c r="E18" s="9" t="s">
        <v>28</v>
      </c>
      <c r="F18" s="10" t="n">
        <v>163.1</v>
      </c>
      <c r="G18" s="9" t="n">
        <v>360</v>
      </c>
      <c r="H18" s="9" t="n">
        <v>101</v>
      </c>
      <c r="I18" s="9" t="n">
        <v>35</v>
      </c>
      <c r="J18" s="9" t="n">
        <v>156</v>
      </c>
      <c r="K18" s="9" t="n">
        <v>199</v>
      </c>
      <c r="L18" s="11" t="n">
        <v>46201</v>
      </c>
      <c r="M18" s="12" t="n">
        <f aca="false">$P$2-L18</f>
        <v>36</v>
      </c>
      <c r="N18" s="13" t="n">
        <f aca="false">F18*G18</f>
        <v>58716</v>
      </c>
    </row>
    <row r="19" customFormat="false" ht="15" hidden="false" customHeight="false" outlineLevel="0" collapsed="false">
      <c r="A19" s="9" t="s">
        <v>66</v>
      </c>
      <c r="B19" s="9" t="s">
        <v>67</v>
      </c>
      <c r="C19" s="9" t="s">
        <v>26</v>
      </c>
      <c r="D19" s="9" t="s">
        <v>68</v>
      </c>
      <c r="E19" s="9" t="s">
        <v>33</v>
      </c>
      <c r="F19" s="10" t="n">
        <v>40.08</v>
      </c>
      <c r="G19" s="9" t="n">
        <v>263</v>
      </c>
      <c r="H19" s="9" t="n">
        <v>100</v>
      </c>
      <c r="I19" s="9" t="n">
        <v>35</v>
      </c>
      <c r="J19" s="9" t="n">
        <v>153</v>
      </c>
      <c r="K19" s="9" t="n">
        <v>237</v>
      </c>
      <c r="L19" s="11" t="n">
        <v>46207</v>
      </c>
      <c r="M19" s="12" t="n">
        <f aca="false">$P$2-L19</f>
        <v>30</v>
      </c>
      <c r="N19" s="13" t="n">
        <f aca="false">F19*G19</f>
        <v>10541.04</v>
      </c>
    </row>
    <row r="20" customFormat="false" ht="15" hidden="false" customHeight="false" outlineLevel="0" collapsed="false">
      <c r="A20" s="9" t="s">
        <v>69</v>
      </c>
      <c r="B20" s="9" t="s">
        <v>70</v>
      </c>
      <c r="C20" s="9" t="s">
        <v>21</v>
      </c>
      <c r="D20" s="9" t="s">
        <v>71</v>
      </c>
      <c r="E20" s="9" t="s">
        <v>33</v>
      </c>
      <c r="F20" s="10" t="n">
        <v>74.9</v>
      </c>
      <c r="G20" s="9" t="n">
        <v>1078</v>
      </c>
      <c r="H20" s="9" t="n">
        <v>1</v>
      </c>
      <c r="I20" s="9" t="n">
        <v>35</v>
      </c>
      <c r="J20" s="9" t="n">
        <v>193</v>
      </c>
      <c r="K20" s="9" t="n">
        <v>224</v>
      </c>
      <c r="L20" s="11" t="n">
        <v>45931</v>
      </c>
      <c r="M20" s="12" t="n">
        <f aca="false">$P$2-L20</f>
        <v>306</v>
      </c>
      <c r="N20" s="13" t="n">
        <f aca="false">F20*G20</f>
        <v>80742.2</v>
      </c>
    </row>
    <row r="21" customFormat="false" ht="15" hidden="false" customHeight="false" outlineLevel="0" collapsed="false">
      <c r="A21" s="9" t="s">
        <v>72</v>
      </c>
      <c r="B21" s="9" t="s">
        <v>73</v>
      </c>
      <c r="C21" s="9" t="s">
        <v>36</v>
      </c>
      <c r="D21" s="9" t="s">
        <v>37</v>
      </c>
      <c r="E21" s="9" t="s">
        <v>57</v>
      </c>
      <c r="F21" s="10" t="n">
        <v>87.81</v>
      </c>
      <c r="G21" s="9" t="n">
        <v>113</v>
      </c>
      <c r="H21" s="9" t="n">
        <v>83</v>
      </c>
      <c r="I21" s="9" t="n">
        <v>14</v>
      </c>
      <c r="J21" s="9" t="n">
        <v>49</v>
      </c>
      <c r="K21" s="9" t="n">
        <v>239</v>
      </c>
      <c r="L21" s="11" t="n">
        <v>46226</v>
      </c>
      <c r="M21" s="12" t="n">
        <f aca="false">$P$2-L21</f>
        <v>11</v>
      </c>
      <c r="N21" s="13" t="n">
        <f aca="false">F21*G21</f>
        <v>9922.53</v>
      </c>
    </row>
    <row r="22" customFormat="false" ht="15" hidden="false" customHeight="false" outlineLevel="0" collapsed="false">
      <c r="A22" s="9" t="s">
        <v>74</v>
      </c>
      <c r="B22" s="9" t="s">
        <v>75</v>
      </c>
      <c r="C22" s="9" t="s">
        <v>21</v>
      </c>
      <c r="D22" s="9" t="s">
        <v>76</v>
      </c>
      <c r="E22" s="9" t="s">
        <v>23</v>
      </c>
      <c r="F22" s="10" t="n">
        <v>64.65</v>
      </c>
      <c r="G22" s="9" t="n">
        <v>207</v>
      </c>
      <c r="H22" s="9" t="n">
        <v>166</v>
      </c>
      <c r="I22" s="9" t="n">
        <v>14</v>
      </c>
      <c r="J22" s="9" t="n">
        <v>86</v>
      </c>
      <c r="K22" s="9" t="n">
        <v>389</v>
      </c>
      <c r="L22" s="11" t="n">
        <v>46225</v>
      </c>
      <c r="M22" s="12" t="n">
        <f aca="false">$P$2-L22</f>
        <v>12</v>
      </c>
      <c r="N22" s="13" t="n">
        <f aca="false">F22*G22</f>
        <v>13382.55</v>
      </c>
    </row>
    <row r="23" customFormat="false" ht="15" hidden="false" customHeight="false" outlineLevel="0" collapsed="false">
      <c r="A23" s="9" t="s">
        <v>77</v>
      </c>
      <c r="B23" s="9" t="s">
        <v>78</v>
      </c>
      <c r="C23" s="9" t="s">
        <v>36</v>
      </c>
      <c r="D23" s="9" t="s">
        <v>79</v>
      </c>
      <c r="E23" s="9" t="s">
        <v>28</v>
      </c>
      <c r="F23" s="10" t="n">
        <v>152.53</v>
      </c>
      <c r="G23" s="9" t="n">
        <v>754</v>
      </c>
      <c r="H23" s="9" t="n">
        <v>186</v>
      </c>
      <c r="I23" s="9" t="n">
        <v>35</v>
      </c>
      <c r="J23" s="9" t="n">
        <v>269</v>
      </c>
      <c r="K23" s="9" t="n">
        <v>471</v>
      </c>
      <c r="L23" s="11" t="n">
        <v>46201</v>
      </c>
      <c r="M23" s="12" t="n">
        <f aca="false">$P$2-L23</f>
        <v>36</v>
      </c>
      <c r="N23" s="13" t="n">
        <f aca="false">F23*G23</f>
        <v>115007.62</v>
      </c>
    </row>
    <row r="24" customFormat="false" ht="15" hidden="false" customHeight="false" outlineLevel="0" collapsed="false">
      <c r="A24" s="9" t="s">
        <v>80</v>
      </c>
      <c r="B24" s="9" t="s">
        <v>81</v>
      </c>
      <c r="C24" s="9" t="s">
        <v>26</v>
      </c>
      <c r="D24" s="9" t="s">
        <v>40</v>
      </c>
      <c r="E24" s="9" t="s">
        <v>28</v>
      </c>
      <c r="F24" s="10" t="n">
        <v>37.53</v>
      </c>
      <c r="G24" s="9" t="n">
        <v>1774</v>
      </c>
      <c r="H24" s="9" t="n">
        <v>1</v>
      </c>
      <c r="I24" s="9" t="n">
        <v>14</v>
      </c>
      <c r="J24" s="9" t="n">
        <v>78</v>
      </c>
      <c r="K24" s="9" t="n">
        <v>315</v>
      </c>
      <c r="L24" s="11" t="n">
        <v>45827</v>
      </c>
      <c r="M24" s="12" t="n">
        <f aca="false">$P$2-L24</f>
        <v>410</v>
      </c>
      <c r="N24" s="13" t="n">
        <f aca="false">F24*G24</f>
        <v>66578.22</v>
      </c>
    </row>
    <row r="25" customFormat="false" ht="15" hidden="false" customHeight="false" outlineLevel="0" collapsed="false">
      <c r="A25" s="9" t="s">
        <v>82</v>
      </c>
      <c r="B25" s="9" t="s">
        <v>83</v>
      </c>
      <c r="C25" s="9" t="s">
        <v>45</v>
      </c>
      <c r="D25" s="9" t="s">
        <v>84</v>
      </c>
      <c r="E25" s="9" t="s">
        <v>57</v>
      </c>
      <c r="F25" s="10" t="n">
        <v>947.64</v>
      </c>
      <c r="G25" s="9" t="n">
        <v>523</v>
      </c>
      <c r="H25" s="9" t="n">
        <v>101</v>
      </c>
      <c r="I25" s="9" t="n">
        <v>45</v>
      </c>
      <c r="J25" s="9" t="n">
        <v>184</v>
      </c>
      <c r="K25" s="9" t="n">
        <v>235</v>
      </c>
      <c r="L25" s="11" t="n">
        <v>46202</v>
      </c>
      <c r="M25" s="12" t="n">
        <f aca="false">$P$2-L25</f>
        <v>35</v>
      </c>
      <c r="N25" s="13" t="n">
        <f aca="false">F25*G25</f>
        <v>495615.72</v>
      </c>
    </row>
    <row r="26" customFormat="false" ht="15" hidden="false" customHeight="false" outlineLevel="0" collapsed="false">
      <c r="A26" s="9" t="s">
        <v>85</v>
      </c>
      <c r="B26" s="9" t="s">
        <v>86</v>
      </c>
      <c r="C26" s="9" t="s">
        <v>45</v>
      </c>
      <c r="D26" s="9" t="s">
        <v>84</v>
      </c>
      <c r="E26" s="9" t="s">
        <v>33</v>
      </c>
      <c r="F26" s="10" t="n">
        <v>626.67</v>
      </c>
      <c r="G26" s="9" t="n">
        <v>15</v>
      </c>
      <c r="H26" s="9" t="n">
        <v>6</v>
      </c>
      <c r="I26" s="9" t="n">
        <v>35</v>
      </c>
      <c r="J26" s="9" t="n">
        <v>8</v>
      </c>
      <c r="K26" s="9" t="n">
        <v>16</v>
      </c>
      <c r="L26" s="11" t="n">
        <v>46227</v>
      </c>
      <c r="M26" s="12" t="n">
        <f aca="false">$P$2-L26</f>
        <v>10</v>
      </c>
      <c r="N26" s="13" t="n">
        <f aca="false">F26*G26</f>
        <v>9400.05</v>
      </c>
    </row>
    <row r="27" customFormat="false" ht="15" hidden="false" customHeight="false" outlineLevel="0" collapsed="false">
      <c r="A27" s="9" t="s">
        <v>87</v>
      </c>
      <c r="B27" s="9" t="s">
        <v>88</v>
      </c>
      <c r="C27" s="9" t="s">
        <v>21</v>
      </c>
      <c r="D27" s="9" t="s">
        <v>71</v>
      </c>
      <c r="E27" s="9" t="s">
        <v>23</v>
      </c>
      <c r="F27" s="10" t="n">
        <v>68.73</v>
      </c>
      <c r="G27" s="9" t="n">
        <v>237</v>
      </c>
      <c r="H27" s="9" t="n">
        <v>49</v>
      </c>
      <c r="I27" s="9" t="n">
        <v>60</v>
      </c>
      <c r="J27" s="9" t="n">
        <v>116</v>
      </c>
      <c r="K27" s="9" t="n">
        <v>130</v>
      </c>
      <c r="L27" s="11" t="n">
        <v>46219</v>
      </c>
      <c r="M27" s="12" t="n">
        <f aca="false">$P$2-L27</f>
        <v>18</v>
      </c>
      <c r="N27" s="13" t="n">
        <f aca="false">F27*G27</f>
        <v>16289.01</v>
      </c>
    </row>
    <row r="28" customFormat="false" ht="15" hidden="false" customHeight="false" outlineLevel="0" collapsed="false">
      <c r="A28" s="9" t="s">
        <v>89</v>
      </c>
      <c r="B28" s="9" t="s">
        <v>90</v>
      </c>
      <c r="C28" s="9" t="s">
        <v>26</v>
      </c>
      <c r="D28" s="9" t="s">
        <v>40</v>
      </c>
      <c r="E28" s="9" t="s">
        <v>23</v>
      </c>
      <c r="F28" s="10" t="n">
        <v>34.57</v>
      </c>
      <c r="G28" s="9" t="n">
        <v>828</v>
      </c>
      <c r="H28" s="9" t="n">
        <v>208</v>
      </c>
      <c r="I28" s="9" t="n">
        <v>35</v>
      </c>
      <c r="J28" s="9" t="n">
        <v>319</v>
      </c>
      <c r="K28" s="9" t="n">
        <v>338</v>
      </c>
      <c r="L28" s="11" t="n">
        <v>46195</v>
      </c>
      <c r="M28" s="12" t="n">
        <f aca="false">$P$2-L28</f>
        <v>42</v>
      </c>
      <c r="N28" s="13" t="n">
        <f aca="false">F28*G28</f>
        <v>28623.96</v>
      </c>
    </row>
    <row r="29" customFormat="false" ht="15" hidden="false" customHeight="false" outlineLevel="0" collapsed="false">
      <c r="A29" s="9" t="s">
        <v>91</v>
      </c>
      <c r="B29" s="9" t="s">
        <v>92</v>
      </c>
      <c r="C29" s="9" t="s">
        <v>21</v>
      </c>
      <c r="D29" s="9" t="s">
        <v>22</v>
      </c>
      <c r="E29" s="9" t="s">
        <v>57</v>
      </c>
      <c r="F29" s="10" t="n">
        <v>24.54</v>
      </c>
      <c r="G29" s="9" t="n">
        <v>29</v>
      </c>
      <c r="H29" s="9" t="n">
        <v>6</v>
      </c>
      <c r="I29" s="9" t="n">
        <v>35</v>
      </c>
      <c r="J29" s="9" t="n">
        <v>9</v>
      </c>
      <c r="K29" s="9" t="n">
        <v>15</v>
      </c>
      <c r="L29" s="11" t="n">
        <v>46195</v>
      </c>
      <c r="M29" s="12" t="n">
        <f aca="false">$P$2-L29</f>
        <v>42</v>
      </c>
      <c r="N29" s="13" t="n">
        <f aca="false">F29*G29</f>
        <v>711.66</v>
      </c>
    </row>
    <row r="30" customFormat="false" ht="15" hidden="false" customHeight="false" outlineLevel="0" collapsed="false">
      <c r="A30" s="9" t="s">
        <v>93</v>
      </c>
      <c r="B30" s="9" t="s">
        <v>94</v>
      </c>
      <c r="C30" s="9" t="s">
        <v>26</v>
      </c>
      <c r="D30" s="9" t="s">
        <v>40</v>
      </c>
      <c r="E30" s="9" t="s">
        <v>23</v>
      </c>
      <c r="F30" s="10" t="n">
        <v>44.4</v>
      </c>
      <c r="G30" s="9" t="n">
        <v>1631</v>
      </c>
      <c r="H30" s="9" t="n">
        <v>0</v>
      </c>
      <c r="I30" s="9" t="n">
        <v>60</v>
      </c>
      <c r="J30" s="9" t="n">
        <v>365</v>
      </c>
      <c r="K30" s="9" t="n">
        <v>360</v>
      </c>
      <c r="L30" s="11" t="n">
        <v>45975</v>
      </c>
      <c r="M30" s="12" t="n">
        <f aca="false">$P$2-L30</f>
        <v>262</v>
      </c>
      <c r="N30" s="13" t="n">
        <f aca="false">F30*G30</f>
        <v>72416.4</v>
      </c>
    </row>
    <row r="31" customFormat="false" ht="15" hidden="false" customHeight="false" outlineLevel="0" collapsed="false">
      <c r="A31" s="9" t="s">
        <v>95</v>
      </c>
      <c r="B31" s="9" t="s">
        <v>96</v>
      </c>
      <c r="C31" s="9" t="s">
        <v>36</v>
      </c>
      <c r="D31" s="9" t="s">
        <v>79</v>
      </c>
      <c r="E31" s="9" t="s">
        <v>33</v>
      </c>
      <c r="F31" s="10" t="n">
        <v>91.57</v>
      </c>
      <c r="G31" s="9" t="n">
        <v>19</v>
      </c>
      <c r="H31" s="9" t="n">
        <v>46</v>
      </c>
      <c r="I31" s="9" t="n">
        <v>45</v>
      </c>
      <c r="J31" s="9" t="n">
        <v>15</v>
      </c>
      <c r="K31" s="9" t="n">
        <v>20</v>
      </c>
      <c r="L31" s="11" t="n">
        <v>46202</v>
      </c>
      <c r="M31" s="12" t="n">
        <f aca="false">$P$2-L31</f>
        <v>35</v>
      </c>
      <c r="N31" s="13" t="n">
        <f aca="false">F31*G31</f>
        <v>1739.83</v>
      </c>
    </row>
    <row r="32" customFormat="false" ht="15" hidden="false" customHeight="false" outlineLevel="0" collapsed="false">
      <c r="A32" s="9" t="s">
        <v>97</v>
      </c>
      <c r="B32" s="9" t="s">
        <v>98</v>
      </c>
      <c r="C32" s="9" t="s">
        <v>36</v>
      </c>
      <c r="D32" s="9" t="s">
        <v>37</v>
      </c>
      <c r="E32" s="9" t="s">
        <v>33</v>
      </c>
      <c r="F32" s="10" t="n">
        <v>88.22</v>
      </c>
      <c r="G32" s="9" t="n">
        <v>311</v>
      </c>
      <c r="H32" s="9" t="n">
        <v>167</v>
      </c>
      <c r="I32" s="9" t="n">
        <v>14</v>
      </c>
      <c r="J32" s="9" t="n">
        <v>103</v>
      </c>
      <c r="K32" s="9" t="n">
        <v>397</v>
      </c>
      <c r="L32" s="11" t="n">
        <v>46226</v>
      </c>
      <c r="M32" s="12" t="n">
        <f aca="false">$P$2-L32</f>
        <v>11</v>
      </c>
      <c r="N32" s="13" t="n">
        <f aca="false">F32*G32</f>
        <v>27436.42</v>
      </c>
    </row>
    <row r="33" customFormat="false" ht="15" hidden="false" customHeight="false" outlineLevel="0" collapsed="false">
      <c r="A33" s="9" t="s">
        <v>99</v>
      </c>
      <c r="B33" s="9" t="s">
        <v>100</v>
      </c>
      <c r="C33" s="9" t="s">
        <v>45</v>
      </c>
      <c r="D33" s="9" t="s">
        <v>46</v>
      </c>
      <c r="E33" s="9" t="s">
        <v>57</v>
      </c>
      <c r="F33" s="10" t="n">
        <v>145.69</v>
      </c>
      <c r="G33" s="9" t="n">
        <v>536</v>
      </c>
      <c r="H33" s="9" t="n">
        <v>0</v>
      </c>
      <c r="I33" s="9" t="n">
        <v>60</v>
      </c>
      <c r="J33" s="9" t="n">
        <v>110</v>
      </c>
      <c r="K33" s="9" t="n">
        <v>95</v>
      </c>
      <c r="L33" s="11" t="n">
        <v>45926</v>
      </c>
      <c r="M33" s="12" t="n">
        <f aca="false">$P$2-L33</f>
        <v>311</v>
      </c>
      <c r="N33" s="13" t="n">
        <f aca="false">F33*G33</f>
        <v>78089.84</v>
      </c>
    </row>
    <row r="34" customFormat="false" ht="15" hidden="false" customHeight="false" outlineLevel="0" collapsed="false">
      <c r="A34" s="9" t="s">
        <v>101</v>
      </c>
      <c r="B34" s="9" t="s">
        <v>102</v>
      </c>
      <c r="C34" s="9" t="s">
        <v>31</v>
      </c>
      <c r="D34" s="9" t="s">
        <v>49</v>
      </c>
      <c r="E34" s="9" t="s">
        <v>23</v>
      </c>
      <c r="F34" s="10" t="n">
        <v>27.52</v>
      </c>
      <c r="G34" s="9" t="n">
        <v>236</v>
      </c>
      <c r="H34" s="9" t="n">
        <v>145</v>
      </c>
      <c r="I34" s="9" t="n">
        <v>21</v>
      </c>
      <c r="J34" s="9" t="n">
        <v>126</v>
      </c>
      <c r="K34" s="9" t="n">
        <v>315</v>
      </c>
      <c r="L34" s="11" t="n">
        <v>46225</v>
      </c>
      <c r="M34" s="12" t="n">
        <f aca="false">$P$2-L34</f>
        <v>12</v>
      </c>
      <c r="N34" s="13" t="n">
        <f aca="false">F34*G34</f>
        <v>6494.72</v>
      </c>
    </row>
    <row r="35" customFormat="false" ht="15" hidden="false" customHeight="false" outlineLevel="0" collapsed="false">
      <c r="A35" s="9" t="s">
        <v>103</v>
      </c>
      <c r="B35" s="9" t="s">
        <v>104</v>
      </c>
      <c r="C35" s="9" t="s">
        <v>21</v>
      </c>
      <c r="D35" s="9" t="s">
        <v>71</v>
      </c>
      <c r="E35" s="9" t="s">
        <v>28</v>
      </c>
      <c r="F35" s="10" t="n">
        <v>116.38</v>
      </c>
      <c r="G35" s="9" t="n">
        <v>345</v>
      </c>
      <c r="H35" s="9" t="n">
        <v>127</v>
      </c>
      <c r="I35" s="9" t="n">
        <v>21</v>
      </c>
      <c r="J35" s="9" t="n">
        <v>105</v>
      </c>
      <c r="K35" s="9" t="n">
        <v>360</v>
      </c>
      <c r="L35" s="11" t="n">
        <v>46216</v>
      </c>
      <c r="M35" s="12" t="n">
        <f aca="false">$P$2-L35</f>
        <v>21</v>
      </c>
      <c r="N35" s="13" t="n">
        <f aca="false">F35*G35</f>
        <v>40151.1</v>
      </c>
    </row>
    <row r="36" customFormat="false" ht="15" hidden="false" customHeight="false" outlineLevel="0" collapsed="false">
      <c r="A36" s="9" t="s">
        <v>105</v>
      </c>
      <c r="B36" s="9" t="s">
        <v>106</v>
      </c>
      <c r="C36" s="9" t="s">
        <v>45</v>
      </c>
      <c r="D36" s="9" t="s">
        <v>54</v>
      </c>
      <c r="E36" s="9" t="s">
        <v>57</v>
      </c>
      <c r="F36" s="10" t="n">
        <v>861.22</v>
      </c>
      <c r="G36" s="9" t="n">
        <v>143</v>
      </c>
      <c r="H36" s="9" t="n">
        <v>440</v>
      </c>
      <c r="I36" s="9" t="n">
        <v>21</v>
      </c>
      <c r="J36" s="9" t="n">
        <v>120</v>
      </c>
      <c r="K36" s="9" t="n">
        <v>218</v>
      </c>
      <c r="L36" s="11" t="n">
        <v>46227</v>
      </c>
      <c r="M36" s="12" t="n">
        <f aca="false">$P$2-L36</f>
        <v>10</v>
      </c>
      <c r="N36" s="13" t="n">
        <f aca="false">F36*G36</f>
        <v>123154.46</v>
      </c>
    </row>
    <row r="37" customFormat="false" ht="15" hidden="false" customHeight="false" outlineLevel="0" collapsed="false">
      <c r="A37" s="9" t="s">
        <v>107</v>
      </c>
      <c r="B37" s="9" t="s">
        <v>108</v>
      </c>
      <c r="C37" s="9" t="s">
        <v>45</v>
      </c>
      <c r="D37" s="9" t="s">
        <v>54</v>
      </c>
      <c r="E37" s="9" t="s">
        <v>57</v>
      </c>
      <c r="F37" s="10" t="n">
        <v>899.37</v>
      </c>
      <c r="G37" s="9" t="n">
        <v>1367</v>
      </c>
      <c r="H37" s="9" t="n">
        <v>0</v>
      </c>
      <c r="I37" s="9" t="n">
        <v>21</v>
      </c>
      <c r="J37" s="9" t="n">
        <v>168</v>
      </c>
      <c r="K37" s="9" t="n">
        <v>404</v>
      </c>
      <c r="L37" s="11" t="n">
        <v>45866</v>
      </c>
      <c r="M37" s="12" t="n">
        <f aca="false">$P$2-L37</f>
        <v>371</v>
      </c>
      <c r="N37" s="13" t="n">
        <f aca="false">F37*G37</f>
        <v>1229438.79</v>
      </c>
    </row>
    <row r="38" customFormat="false" ht="15" hidden="false" customHeight="false" outlineLevel="0" collapsed="false">
      <c r="A38" s="9" t="s">
        <v>109</v>
      </c>
      <c r="B38" s="9" t="s">
        <v>110</v>
      </c>
      <c r="C38" s="9" t="s">
        <v>36</v>
      </c>
      <c r="D38" s="9" t="s">
        <v>37</v>
      </c>
      <c r="E38" s="9" t="s">
        <v>28</v>
      </c>
      <c r="F38" s="10" t="n">
        <v>4.14</v>
      </c>
      <c r="G38" s="9" t="n">
        <v>438</v>
      </c>
      <c r="H38" s="9" t="n">
        <v>97</v>
      </c>
      <c r="I38" s="9" t="n">
        <v>30</v>
      </c>
      <c r="J38" s="9" t="n">
        <v>135</v>
      </c>
      <c r="K38" s="9" t="n">
        <v>221</v>
      </c>
      <c r="L38" s="11" t="n">
        <v>46192</v>
      </c>
      <c r="M38" s="12" t="n">
        <f aca="false">$P$2-L38</f>
        <v>45</v>
      </c>
      <c r="N38" s="13" t="n">
        <f aca="false">F38*G38</f>
        <v>1813.32</v>
      </c>
    </row>
    <row r="39" customFormat="false" ht="15" hidden="false" customHeight="false" outlineLevel="0" collapsed="false">
      <c r="A39" s="9" t="s">
        <v>111</v>
      </c>
      <c r="B39" s="9" t="s">
        <v>112</v>
      </c>
      <c r="C39" s="9" t="s">
        <v>36</v>
      </c>
      <c r="D39" s="9" t="s">
        <v>79</v>
      </c>
      <c r="E39" s="9" t="s">
        <v>57</v>
      </c>
      <c r="F39" s="10" t="n">
        <v>100.49</v>
      </c>
      <c r="G39" s="9" t="n">
        <v>69</v>
      </c>
      <c r="H39" s="9" t="n">
        <v>47</v>
      </c>
      <c r="I39" s="9" t="n">
        <v>21</v>
      </c>
      <c r="J39" s="9" t="n">
        <v>46</v>
      </c>
      <c r="K39" s="9" t="n">
        <v>71</v>
      </c>
      <c r="L39" s="11" t="n">
        <v>46196</v>
      </c>
      <c r="M39" s="12" t="n">
        <f aca="false">$P$2-L39</f>
        <v>41</v>
      </c>
      <c r="N39" s="13" t="n">
        <f aca="false">F39*G39</f>
        <v>6933.81</v>
      </c>
    </row>
    <row r="40" customFormat="false" ht="15" hidden="false" customHeight="false" outlineLevel="0" collapsed="false">
      <c r="A40" s="9" t="s">
        <v>113</v>
      </c>
      <c r="B40" s="9" t="s">
        <v>114</v>
      </c>
      <c r="C40" s="9" t="s">
        <v>36</v>
      </c>
      <c r="D40" s="9" t="s">
        <v>37</v>
      </c>
      <c r="E40" s="9" t="s">
        <v>57</v>
      </c>
      <c r="F40" s="10" t="n">
        <v>101.01</v>
      </c>
      <c r="G40" s="9" t="n">
        <v>410</v>
      </c>
      <c r="H40" s="9" t="n">
        <v>82</v>
      </c>
      <c r="I40" s="9" t="n">
        <v>45</v>
      </c>
      <c r="J40" s="9" t="n">
        <v>149</v>
      </c>
      <c r="K40" s="9" t="n">
        <v>124</v>
      </c>
      <c r="L40" s="11" t="n">
        <v>46216</v>
      </c>
      <c r="M40" s="12" t="n">
        <f aca="false">$P$2-L40</f>
        <v>21</v>
      </c>
      <c r="N40" s="13" t="n">
        <f aca="false">F40*G40</f>
        <v>41414.1</v>
      </c>
    </row>
    <row r="41" customFormat="false" ht="15" hidden="false" customHeight="false" outlineLevel="0" collapsed="false">
      <c r="A41" s="9" t="s">
        <v>115</v>
      </c>
      <c r="B41" s="9" t="s">
        <v>116</v>
      </c>
      <c r="C41" s="9" t="s">
        <v>45</v>
      </c>
      <c r="D41" s="9" t="s">
        <v>54</v>
      </c>
      <c r="E41" s="9" t="s">
        <v>33</v>
      </c>
      <c r="F41" s="10" t="n">
        <v>884.35</v>
      </c>
      <c r="G41" s="9" t="n">
        <v>744</v>
      </c>
      <c r="H41" s="9" t="n">
        <v>139</v>
      </c>
      <c r="I41" s="9" t="n">
        <v>60</v>
      </c>
      <c r="J41" s="9" t="n">
        <v>308</v>
      </c>
      <c r="K41" s="9" t="n">
        <v>384</v>
      </c>
      <c r="L41" s="11" t="n">
        <v>46222</v>
      </c>
      <c r="M41" s="12" t="n">
        <f aca="false">$P$2-L41</f>
        <v>15</v>
      </c>
      <c r="N41" s="13" t="n">
        <f aca="false">F41*G41</f>
        <v>657956.4</v>
      </c>
    </row>
    <row r="42" customFormat="false" ht="15" hidden="false" customHeight="false" outlineLevel="0" collapsed="false">
      <c r="A42" s="9" t="s">
        <v>117</v>
      </c>
      <c r="B42" s="9" t="s">
        <v>118</v>
      </c>
      <c r="C42" s="9" t="s">
        <v>31</v>
      </c>
      <c r="D42" s="9" t="s">
        <v>49</v>
      </c>
      <c r="E42" s="9" t="s">
        <v>23</v>
      </c>
      <c r="F42" s="10" t="n">
        <v>5.33</v>
      </c>
      <c r="G42" s="9" t="n">
        <v>580</v>
      </c>
      <c r="H42" s="9" t="n">
        <v>161</v>
      </c>
      <c r="I42" s="9" t="n">
        <v>35</v>
      </c>
      <c r="J42" s="9" t="n">
        <v>231</v>
      </c>
      <c r="K42" s="9" t="n">
        <v>480</v>
      </c>
      <c r="L42" s="11" t="n">
        <v>46203</v>
      </c>
      <c r="M42" s="12" t="n">
        <f aca="false">$P$2-L42</f>
        <v>34</v>
      </c>
      <c r="N42" s="13" t="n">
        <f aca="false">F42*G42</f>
        <v>3091.4</v>
      </c>
    </row>
    <row r="43" customFormat="false" ht="15" hidden="false" customHeight="false" outlineLevel="0" collapsed="false">
      <c r="A43" s="9" t="s">
        <v>119</v>
      </c>
      <c r="B43" s="9" t="s">
        <v>120</v>
      </c>
      <c r="C43" s="9" t="s">
        <v>36</v>
      </c>
      <c r="D43" s="9" t="s">
        <v>37</v>
      </c>
      <c r="E43" s="9" t="s">
        <v>33</v>
      </c>
      <c r="F43" s="10" t="n">
        <v>73.93</v>
      </c>
      <c r="G43" s="9" t="n">
        <v>364</v>
      </c>
      <c r="H43" s="9" t="n">
        <v>168</v>
      </c>
      <c r="I43" s="9" t="n">
        <v>35</v>
      </c>
      <c r="J43" s="9" t="n">
        <v>250</v>
      </c>
      <c r="K43" s="9" t="n">
        <v>443</v>
      </c>
      <c r="L43" s="11" t="n">
        <v>46228</v>
      </c>
      <c r="M43" s="12" t="n">
        <f aca="false">$P$2-L43</f>
        <v>9</v>
      </c>
      <c r="N43" s="13" t="n">
        <f aca="false">F43*G43</f>
        <v>26910.52</v>
      </c>
    </row>
    <row r="44" customFormat="false" ht="15" hidden="false" customHeight="false" outlineLevel="0" collapsed="false">
      <c r="A44" s="9" t="s">
        <v>121</v>
      </c>
      <c r="B44" s="9" t="s">
        <v>122</v>
      </c>
      <c r="C44" s="9" t="s">
        <v>31</v>
      </c>
      <c r="D44" s="9" t="s">
        <v>49</v>
      </c>
      <c r="E44" s="9" t="s">
        <v>33</v>
      </c>
      <c r="F44" s="10" t="n">
        <v>13.1</v>
      </c>
      <c r="G44" s="9" t="n">
        <v>270</v>
      </c>
      <c r="H44" s="9" t="n">
        <v>150</v>
      </c>
      <c r="I44" s="9" t="n">
        <v>14</v>
      </c>
      <c r="J44" s="9" t="n">
        <v>79</v>
      </c>
      <c r="K44" s="9" t="n">
        <v>295</v>
      </c>
      <c r="L44" s="11" t="n">
        <v>46209</v>
      </c>
      <c r="M44" s="12" t="n">
        <f aca="false">$P$2-L44</f>
        <v>28</v>
      </c>
      <c r="N44" s="13" t="n">
        <f aca="false">F44*G44</f>
        <v>3537</v>
      </c>
    </row>
    <row r="45" customFormat="false" ht="15" hidden="false" customHeight="false" outlineLevel="0" collapsed="false">
      <c r="A45" s="9" t="s">
        <v>123</v>
      </c>
      <c r="B45" s="9" t="s">
        <v>124</v>
      </c>
      <c r="C45" s="9" t="s">
        <v>21</v>
      </c>
      <c r="D45" s="9" t="s">
        <v>71</v>
      </c>
      <c r="E45" s="9" t="s">
        <v>57</v>
      </c>
      <c r="F45" s="10" t="n">
        <v>28.5</v>
      </c>
      <c r="G45" s="9" t="n">
        <v>10</v>
      </c>
      <c r="H45" s="9" t="n">
        <v>9</v>
      </c>
      <c r="I45" s="9" t="n">
        <v>21</v>
      </c>
      <c r="J45" s="9" t="n">
        <v>8</v>
      </c>
      <c r="K45" s="9" t="n">
        <v>22</v>
      </c>
      <c r="L45" s="11" t="n">
        <v>46217</v>
      </c>
      <c r="M45" s="12" t="n">
        <f aca="false">$P$2-L45</f>
        <v>20</v>
      </c>
      <c r="N45" s="13" t="n">
        <f aca="false">F45*G45</f>
        <v>285</v>
      </c>
    </row>
    <row r="46" customFormat="false" ht="15" hidden="false" customHeight="false" outlineLevel="0" collapsed="false">
      <c r="A46" s="9" t="s">
        <v>125</v>
      </c>
      <c r="B46" s="9" t="s">
        <v>126</v>
      </c>
      <c r="C46" s="9" t="s">
        <v>26</v>
      </c>
      <c r="D46" s="9" t="s">
        <v>68</v>
      </c>
      <c r="E46" s="9" t="s">
        <v>28</v>
      </c>
      <c r="F46" s="10" t="n">
        <v>37.49</v>
      </c>
      <c r="G46" s="9" t="n">
        <v>442</v>
      </c>
      <c r="H46" s="9" t="n">
        <v>177</v>
      </c>
      <c r="I46" s="9" t="n">
        <v>35</v>
      </c>
      <c r="J46" s="9" t="n">
        <v>270</v>
      </c>
      <c r="K46" s="9" t="n">
        <v>280</v>
      </c>
      <c r="L46" s="11" t="n">
        <v>46235</v>
      </c>
      <c r="M46" s="12" t="n">
        <f aca="false">$P$2-L46</f>
        <v>2</v>
      </c>
      <c r="N46" s="13" t="n">
        <f aca="false">F46*G46</f>
        <v>16570.58</v>
      </c>
    </row>
    <row r="47" customFormat="false" ht="15" hidden="false" customHeight="false" outlineLevel="0" collapsed="false">
      <c r="A47" s="9" t="s">
        <v>127</v>
      </c>
      <c r="B47" s="9" t="s">
        <v>128</v>
      </c>
      <c r="C47" s="9" t="s">
        <v>36</v>
      </c>
      <c r="D47" s="9" t="s">
        <v>79</v>
      </c>
      <c r="E47" s="9" t="s">
        <v>28</v>
      </c>
      <c r="F47" s="10" t="n">
        <v>29.78</v>
      </c>
      <c r="G47" s="9" t="n">
        <v>165</v>
      </c>
      <c r="H47" s="9" t="n">
        <v>81</v>
      </c>
      <c r="I47" s="9" t="n">
        <v>30</v>
      </c>
      <c r="J47" s="9" t="n">
        <v>102</v>
      </c>
      <c r="K47" s="9" t="n">
        <v>181</v>
      </c>
      <c r="L47" s="11" t="n">
        <v>46213</v>
      </c>
      <c r="M47" s="12" t="n">
        <f aca="false">$P$2-L47</f>
        <v>24</v>
      </c>
      <c r="N47" s="13" t="n">
        <f aca="false">F47*G47</f>
        <v>4913.7</v>
      </c>
    </row>
    <row r="48" customFormat="false" ht="15" hidden="false" customHeight="false" outlineLevel="0" collapsed="false">
      <c r="A48" s="9" t="s">
        <v>129</v>
      </c>
      <c r="B48" s="9" t="s">
        <v>130</v>
      </c>
      <c r="C48" s="9" t="s">
        <v>21</v>
      </c>
      <c r="D48" s="9" t="s">
        <v>22</v>
      </c>
      <c r="E48" s="9" t="s">
        <v>28</v>
      </c>
      <c r="F48" s="10" t="n">
        <v>121</v>
      </c>
      <c r="G48" s="9" t="n">
        <v>376</v>
      </c>
      <c r="H48" s="9" t="n">
        <v>100</v>
      </c>
      <c r="I48" s="9" t="n">
        <v>60</v>
      </c>
      <c r="J48" s="9" t="n">
        <v>235</v>
      </c>
      <c r="K48" s="9" t="n">
        <v>257</v>
      </c>
      <c r="L48" s="11" t="n">
        <v>46209</v>
      </c>
      <c r="M48" s="12" t="n">
        <f aca="false">$P$2-L48</f>
        <v>28</v>
      </c>
      <c r="N48" s="13" t="n">
        <f aca="false">F48*G48</f>
        <v>45496</v>
      </c>
    </row>
    <row r="49" customFormat="false" ht="15" hidden="false" customHeight="false" outlineLevel="0" collapsed="false">
      <c r="A49" s="9" t="s">
        <v>131</v>
      </c>
      <c r="B49" s="9" t="s">
        <v>132</v>
      </c>
      <c r="C49" s="9" t="s">
        <v>36</v>
      </c>
      <c r="D49" s="9" t="s">
        <v>65</v>
      </c>
      <c r="E49" s="9" t="s">
        <v>33</v>
      </c>
      <c r="F49" s="10" t="n">
        <v>43.26</v>
      </c>
      <c r="G49" s="9" t="n">
        <v>172</v>
      </c>
      <c r="H49" s="9" t="n">
        <v>133</v>
      </c>
      <c r="I49" s="9" t="n">
        <v>21</v>
      </c>
      <c r="J49" s="9" t="n">
        <v>108</v>
      </c>
      <c r="K49" s="9" t="n">
        <v>326</v>
      </c>
      <c r="L49" s="11" t="n">
        <v>46201</v>
      </c>
      <c r="M49" s="12" t="n">
        <f aca="false">$P$2-L49</f>
        <v>36</v>
      </c>
      <c r="N49" s="13" t="n">
        <f aca="false">F49*G49</f>
        <v>7440.72</v>
      </c>
    </row>
    <row r="50" customFormat="false" ht="15" hidden="false" customHeight="false" outlineLevel="0" collapsed="false">
      <c r="A50" s="9" t="s">
        <v>133</v>
      </c>
      <c r="B50" s="9" t="s">
        <v>134</v>
      </c>
      <c r="C50" s="9" t="s">
        <v>26</v>
      </c>
      <c r="D50" s="9" t="s">
        <v>40</v>
      </c>
      <c r="E50" s="9" t="s">
        <v>33</v>
      </c>
      <c r="F50" s="10" t="n">
        <v>64.67</v>
      </c>
      <c r="G50" s="9" t="n">
        <v>115</v>
      </c>
      <c r="H50" s="9" t="n">
        <v>97</v>
      </c>
      <c r="I50" s="9" t="n">
        <v>21</v>
      </c>
      <c r="J50" s="9" t="n">
        <v>90</v>
      </c>
      <c r="K50" s="9" t="n">
        <v>250</v>
      </c>
      <c r="L50" s="11" t="n">
        <v>46233</v>
      </c>
      <c r="M50" s="12" t="n">
        <f aca="false">$P$2-L50</f>
        <v>4</v>
      </c>
      <c r="N50" s="13" t="n">
        <f aca="false">F50*G50</f>
        <v>7437.05</v>
      </c>
    </row>
    <row r="51" customFormat="false" ht="15" hidden="false" customHeight="false" outlineLevel="0" collapsed="false">
      <c r="A51" s="9" t="s">
        <v>135</v>
      </c>
      <c r="B51" s="9" t="s">
        <v>136</v>
      </c>
      <c r="C51" s="9" t="s">
        <v>45</v>
      </c>
      <c r="D51" s="9" t="s">
        <v>46</v>
      </c>
      <c r="E51" s="9" t="s">
        <v>23</v>
      </c>
      <c r="F51" s="10" t="n">
        <v>592.01</v>
      </c>
      <c r="G51" s="9" t="n">
        <v>583</v>
      </c>
      <c r="H51" s="9" t="n">
        <v>93</v>
      </c>
      <c r="I51" s="9" t="n">
        <v>45</v>
      </c>
      <c r="J51" s="9" t="n">
        <v>184</v>
      </c>
      <c r="K51" s="9" t="n">
        <v>256</v>
      </c>
      <c r="L51" s="11" t="n">
        <v>46235</v>
      </c>
      <c r="M51" s="12" t="n">
        <f aca="false">$P$2-L51</f>
        <v>2</v>
      </c>
      <c r="N51" s="13" t="n">
        <f aca="false">F51*G51</f>
        <v>345141.83</v>
      </c>
    </row>
    <row r="52" customFormat="false" ht="15" hidden="false" customHeight="false" outlineLevel="0" collapsed="false">
      <c r="A52" s="9" t="s">
        <v>137</v>
      </c>
      <c r="B52" s="9" t="s">
        <v>138</v>
      </c>
      <c r="C52" s="9" t="s">
        <v>31</v>
      </c>
      <c r="D52" s="9" t="s">
        <v>32</v>
      </c>
      <c r="E52" s="9" t="s">
        <v>33</v>
      </c>
      <c r="F52" s="10" t="n">
        <v>17.41</v>
      </c>
      <c r="G52" s="9" t="n">
        <v>12</v>
      </c>
      <c r="H52" s="9" t="n">
        <v>47</v>
      </c>
      <c r="I52" s="9" t="n">
        <v>30</v>
      </c>
      <c r="J52" s="9" t="n">
        <v>14</v>
      </c>
      <c r="K52" s="9" t="n">
        <v>26</v>
      </c>
      <c r="L52" s="11" t="n">
        <v>46212</v>
      </c>
      <c r="M52" s="12" t="n">
        <f aca="false">$P$2-L52</f>
        <v>25</v>
      </c>
      <c r="N52" s="13" t="n">
        <f aca="false">F52*G52</f>
        <v>208.92</v>
      </c>
    </row>
    <row r="53" customFormat="false" ht="15" hidden="false" customHeight="false" outlineLevel="0" collapsed="false">
      <c r="A53" s="9" t="s">
        <v>139</v>
      </c>
      <c r="B53" s="9" t="s">
        <v>140</v>
      </c>
      <c r="C53" s="9" t="s">
        <v>36</v>
      </c>
      <c r="D53" s="9" t="s">
        <v>65</v>
      </c>
      <c r="E53" s="9" t="s">
        <v>33</v>
      </c>
      <c r="F53" s="10" t="n">
        <v>29.35</v>
      </c>
      <c r="G53" s="9" t="n">
        <v>693</v>
      </c>
      <c r="H53" s="9" t="n">
        <v>155</v>
      </c>
      <c r="I53" s="9" t="n">
        <v>35</v>
      </c>
      <c r="J53" s="9" t="n">
        <v>231</v>
      </c>
      <c r="K53" s="9" t="n">
        <v>288</v>
      </c>
      <c r="L53" s="11" t="n">
        <v>46230</v>
      </c>
      <c r="M53" s="12" t="n">
        <f aca="false">$P$2-L53</f>
        <v>7</v>
      </c>
      <c r="N53" s="13" t="n">
        <f aca="false">F53*G53</f>
        <v>20339.55</v>
      </c>
    </row>
    <row r="54" customFormat="false" ht="15" hidden="false" customHeight="false" outlineLevel="0" collapsed="false">
      <c r="A54" s="9" t="s">
        <v>141</v>
      </c>
      <c r="B54" s="9" t="s">
        <v>142</v>
      </c>
      <c r="C54" s="9" t="s">
        <v>26</v>
      </c>
      <c r="D54" s="9" t="s">
        <v>40</v>
      </c>
      <c r="E54" s="9" t="s">
        <v>33</v>
      </c>
      <c r="F54" s="10" t="n">
        <v>74.82</v>
      </c>
      <c r="G54" s="9" t="n">
        <v>405</v>
      </c>
      <c r="H54" s="9" t="n">
        <v>108</v>
      </c>
      <c r="I54" s="9" t="n">
        <v>60</v>
      </c>
      <c r="J54" s="9" t="n">
        <v>252</v>
      </c>
      <c r="K54" s="9" t="n">
        <v>312</v>
      </c>
      <c r="L54" s="11" t="n">
        <v>46224</v>
      </c>
      <c r="M54" s="12" t="n">
        <f aca="false">$P$2-L54</f>
        <v>13</v>
      </c>
      <c r="N54" s="13" t="n">
        <f aca="false">F54*G54</f>
        <v>30302.1</v>
      </c>
    </row>
    <row r="55" customFormat="false" ht="15" hidden="false" customHeight="false" outlineLevel="0" collapsed="false">
      <c r="A55" s="9" t="s">
        <v>143</v>
      </c>
      <c r="B55" s="9" t="s">
        <v>144</v>
      </c>
      <c r="C55" s="9" t="s">
        <v>45</v>
      </c>
      <c r="D55" s="9" t="s">
        <v>46</v>
      </c>
      <c r="E55" s="9" t="s">
        <v>28</v>
      </c>
      <c r="F55" s="10" t="n">
        <v>92.82</v>
      </c>
      <c r="G55" s="9" t="n">
        <v>200</v>
      </c>
      <c r="H55" s="9" t="n">
        <v>35</v>
      </c>
      <c r="I55" s="9" t="n">
        <v>60</v>
      </c>
      <c r="J55" s="9" t="n">
        <v>86</v>
      </c>
      <c r="K55" s="9" t="n">
        <v>79</v>
      </c>
      <c r="L55" s="11" t="n">
        <v>46202</v>
      </c>
      <c r="M55" s="12" t="n">
        <f aca="false">$P$2-L55</f>
        <v>35</v>
      </c>
      <c r="N55" s="13" t="n">
        <f aca="false">F55*G55</f>
        <v>18564</v>
      </c>
    </row>
    <row r="56" customFormat="false" ht="15" hidden="false" customHeight="false" outlineLevel="0" collapsed="false">
      <c r="A56" s="9" t="s">
        <v>145</v>
      </c>
      <c r="B56" s="9" t="s">
        <v>146</v>
      </c>
      <c r="C56" s="9" t="s">
        <v>26</v>
      </c>
      <c r="D56" s="9" t="s">
        <v>40</v>
      </c>
      <c r="E56" s="9" t="s">
        <v>33</v>
      </c>
      <c r="F56" s="10" t="n">
        <v>42.75</v>
      </c>
      <c r="G56" s="9" t="n">
        <v>17</v>
      </c>
      <c r="H56" s="9" t="n">
        <v>136</v>
      </c>
      <c r="I56" s="9" t="n">
        <v>45</v>
      </c>
      <c r="J56" s="9" t="n">
        <v>78</v>
      </c>
      <c r="K56" s="9" t="n">
        <v>322</v>
      </c>
      <c r="L56" s="11" t="n">
        <v>46236</v>
      </c>
      <c r="M56" s="12" t="n">
        <f aca="false">$P$2-L56</f>
        <v>1</v>
      </c>
      <c r="N56" s="13" t="n">
        <f aca="false">F56*G56</f>
        <v>726.75</v>
      </c>
    </row>
    <row r="57" customFormat="false" ht="15" hidden="false" customHeight="false" outlineLevel="0" collapsed="false">
      <c r="A57" s="9" t="s">
        <v>147</v>
      </c>
      <c r="B57" s="9" t="s">
        <v>148</v>
      </c>
      <c r="C57" s="9" t="s">
        <v>45</v>
      </c>
      <c r="D57" s="9" t="s">
        <v>46</v>
      </c>
      <c r="E57" s="9" t="s">
        <v>23</v>
      </c>
      <c r="F57" s="10" t="n">
        <v>24.88</v>
      </c>
      <c r="G57" s="9" t="n">
        <v>644</v>
      </c>
      <c r="H57" s="9" t="n">
        <v>191</v>
      </c>
      <c r="I57" s="9" t="n">
        <v>60</v>
      </c>
      <c r="J57" s="9" t="n">
        <v>473</v>
      </c>
      <c r="K57" s="9" t="n">
        <v>395</v>
      </c>
      <c r="L57" s="11" t="n">
        <v>46198</v>
      </c>
      <c r="M57" s="12" t="n">
        <f aca="false">$P$2-L57</f>
        <v>39</v>
      </c>
      <c r="N57" s="13" t="n">
        <f aca="false">F57*G57</f>
        <v>16022.72</v>
      </c>
    </row>
    <row r="58" customFormat="false" ht="15" hidden="false" customHeight="false" outlineLevel="0" collapsed="false">
      <c r="A58" s="9" t="s">
        <v>149</v>
      </c>
      <c r="B58" s="9" t="s">
        <v>150</v>
      </c>
      <c r="C58" s="9" t="s">
        <v>21</v>
      </c>
      <c r="D58" s="9" t="s">
        <v>71</v>
      </c>
      <c r="E58" s="9" t="s">
        <v>28</v>
      </c>
      <c r="F58" s="10" t="n">
        <v>59.58</v>
      </c>
      <c r="G58" s="9" t="n">
        <v>165</v>
      </c>
      <c r="H58" s="9" t="n">
        <v>125</v>
      </c>
      <c r="I58" s="9" t="n">
        <v>21</v>
      </c>
      <c r="J58" s="9" t="n">
        <v>122</v>
      </c>
      <c r="K58" s="9" t="n">
        <v>261</v>
      </c>
      <c r="L58" s="11" t="n">
        <v>46194</v>
      </c>
      <c r="M58" s="12" t="n">
        <f aca="false">$P$2-L58</f>
        <v>43</v>
      </c>
      <c r="N58" s="13" t="n">
        <f aca="false">F58*G58</f>
        <v>9830.7</v>
      </c>
    </row>
    <row r="59" customFormat="false" ht="15" hidden="false" customHeight="false" outlineLevel="0" collapsed="false">
      <c r="A59" s="9" t="s">
        <v>151</v>
      </c>
      <c r="B59" s="9" t="s">
        <v>152</v>
      </c>
      <c r="C59" s="9" t="s">
        <v>26</v>
      </c>
      <c r="D59" s="9" t="s">
        <v>68</v>
      </c>
      <c r="E59" s="9" t="s">
        <v>33</v>
      </c>
      <c r="F59" s="10" t="n">
        <v>24.97</v>
      </c>
      <c r="G59" s="9" t="n">
        <v>182</v>
      </c>
      <c r="H59" s="9" t="n">
        <v>1</v>
      </c>
      <c r="I59" s="9" t="n">
        <v>30</v>
      </c>
      <c r="J59" s="9" t="n">
        <v>34</v>
      </c>
      <c r="K59" s="9" t="n">
        <v>44</v>
      </c>
      <c r="L59" s="11" t="n">
        <v>45997</v>
      </c>
      <c r="M59" s="12" t="n">
        <f aca="false">$P$2-L59</f>
        <v>240</v>
      </c>
      <c r="N59" s="13" t="n">
        <f aca="false">F59*G59</f>
        <v>4544.54</v>
      </c>
    </row>
    <row r="60" customFormat="false" ht="15" hidden="false" customHeight="false" outlineLevel="0" collapsed="false">
      <c r="A60" s="9" t="s">
        <v>153</v>
      </c>
      <c r="B60" s="9" t="s">
        <v>154</v>
      </c>
      <c r="C60" s="9" t="s">
        <v>26</v>
      </c>
      <c r="D60" s="9" t="s">
        <v>27</v>
      </c>
      <c r="E60" s="9" t="s">
        <v>23</v>
      </c>
      <c r="F60" s="10" t="n">
        <v>25.25</v>
      </c>
      <c r="G60" s="9" t="n">
        <v>546</v>
      </c>
      <c r="H60" s="9" t="n">
        <v>189</v>
      </c>
      <c r="I60" s="9" t="n">
        <v>45</v>
      </c>
      <c r="J60" s="9" t="n">
        <v>373</v>
      </c>
      <c r="K60" s="9" t="n">
        <v>434</v>
      </c>
      <c r="L60" s="11" t="n">
        <v>46230</v>
      </c>
      <c r="M60" s="12" t="n">
        <f aca="false">$P$2-L60</f>
        <v>7</v>
      </c>
      <c r="N60" s="13" t="n">
        <f aca="false">F60*G60</f>
        <v>13786.5</v>
      </c>
    </row>
    <row r="61" customFormat="false" ht="15" hidden="false" customHeight="false" outlineLevel="0" collapsed="false">
      <c r="A61" s="9" t="s">
        <v>155</v>
      </c>
      <c r="B61" s="9" t="s">
        <v>156</v>
      </c>
      <c r="C61" s="9" t="s">
        <v>26</v>
      </c>
      <c r="D61" s="9" t="s">
        <v>68</v>
      </c>
      <c r="E61" s="9" t="s">
        <v>28</v>
      </c>
      <c r="F61" s="10" t="n">
        <v>78.13</v>
      </c>
      <c r="G61" s="9" t="n">
        <v>850</v>
      </c>
      <c r="H61" s="9" t="n">
        <v>199</v>
      </c>
      <c r="I61" s="9" t="n">
        <v>45</v>
      </c>
      <c r="J61" s="9" t="n">
        <v>362</v>
      </c>
      <c r="K61" s="9" t="n">
        <v>383</v>
      </c>
      <c r="L61" s="11" t="n">
        <v>46225</v>
      </c>
      <c r="M61" s="12" t="n">
        <f aca="false">$P$2-L61</f>
        <v>12</v>
      </c>
      <c r="N61" s="13" t="n">
        <f aca="false">F61*G61</f>
        <v>66410.5</v>
      </c>
    </row>
    <row r="62" customFormat="false" ht="15" hidden="false" customHeight="false" outlineLevel="0" collapsed="false">
      <c r="A62" s="9" t="s">
        <v>157</v>
      </c>
      <c r="B62" s="9" t="s">
        <v>158</v>
      </c>
      <c r="C62" s="9" t="s">
        <v>26</v>
      </c>
      <c r="D62" s="9" t="s">
        <v>68</v>
      </c>
      <c r="E62" s="9" t="s">
        <v>33</v>
      </c>
      <c r="F62" s="10" t="n">
        <v>81.34</v>
      </c>
      <c r="G62" s="9" t="n">
        <v>145</v>
      </c>
      <c r="H62" s="9" t="n">
        <v>82</v>
      </c>
      <c r="I62" s="9" t="n">
        <v>14</v>
      </c>
      <c r="J62" s="9" t="n">
        <v>46</v>
      </c>
      <c r="K62" s="9" t="n">
        <v>165</v>
      </c>
      <c r="L62" s="11" t="n">
        <v>46234</v>
      </c>
      <c r="M62" s="12" t="n">
        <f aca="false">$P$2-L62</f>
        <v>3</v>
      </c>
      <c r="N62" s="13" t="n">
        <f aca="false">F62*G62</f>
        <v>11794.3</v>
      </c>
    </row>
    <row r="63" customFormat="false" ht="15" hidden="false" customHeight="false" outlineLevel="0" collapsed="false">
      <c r="A63" s="9" t="s">
        <v>159</v>
      </c>
      <c r="B63" s="9" t="s">
        <v>160</v>
      </c>
      <c r="C63" s="9" t="s">
        <v>21</v>
      </c>
      <c r="D63" s="9" t="s">
        <v>22</v>
      </c>
      <c r="E63" s="9" t="s">
        <v>28</v>
      </c>
      <c r="F63" s="10" t="n">
        <v>139.24</v>
      </c>
      <c r="G63" s="9" t="n">
        <v>16</v>
      </c>
      <c r="H63" s="9" t="n">
        <v>178</v>
      </c>
      <c r="I63" s="9" t="n">
        <v>45</v>
      </c>
      <c r="J63" s="9" t="n">
        <v>84</v>
      </c>
      <c r="K63" s="9" t="n">
        <v>99</v>
      </c>
      <c r="L63" s="11" t="n">
        <v>46235</v>
      </c>
      <c r="M63" s="12" t="n">
        <f aca="false">$P$2-L63</f>
        <v>2</v>
      </c>
      <c r="N63" s="13" t="n">
        <f aca="false">F63*G63</f>
        <v>2227.84</v>
      </c>
    </row>
    <row r="64" customFormat="false" ht="15" hidden="false" customHeight="false" outlineLevel="0" collapsed="false">
      <c r="A64" s="9" t="s">
        <v>161</v>
      </c>
      <c r="B64" s="9" t="s">
        <v>162</v>
      </c>
      <c r="C64" s="9" t="s">
        <v>45</v>
      </c>
      <c r="D64" s="9" t="s">
        <v>54</v>
      </c>
      <c r="E64" s="9" t="s">
        <v>33</v>
      </c>
      <c r="F64" s="10" t="n">
        <v>72.37</v>
      </c>
      <c r="G64" s="9" t="n">
        <v>171</v>
      </c>
      <c r="H64" s="9" t="n">
        <v>101</v>
      </c>
      <c r="I64" s="9" t="n">
        <v>14</v>
      </c>
      <c r="J64" s="9" t="n">
        <v>57</v>
      </c>
      <c r="K64" s="9" t="n">
        <v>219</v>
      </c>
      <c r="L64" s="11" t="n">
        <v>46220</v>
      </c>
      <c r="M64" s="12" t="n">
        <f aca="false">$P$2-L64</f>
        <v>17</v>
      </c>
      <c r="N64" s="13" t="n">
        <f aca="false">F64*G64</f>
        <v>12375.27</v>
      </c>
    </row>
    <row r="65" customFormat="false" ht="15" hidden="false" customHeight="false" outlineLevel="0" collapsed="false">
      <c r="A65" s="9" t="s">
        <v>163</v>
      </c>
      <c r="B65" s="9" t="s">
        <v>164</v>
      </c>
      <c r="C65" s="9" t="s">
        <v>31</v>
      </c>
      <c r="D65" s="9" t="s">
        <v>60</v>
      </c>
      <c r="E65" s="9" t="s">
        <v>57</v>
      </c>
      <c r="F65" s="10" t="n">
        <v>12.81</v>
      </c>
      <c r="G65" s="9" t="n">
        <v>424</v>
      </c>
      <c r="H65" s="9" t="n">
        <v>104</v>
      </c>
      <c r="I65" s="9" t="n">
        <v>45</v>
      </c>
      <c r="J65" s="9" t="n">
        <v>178</v>
      </c>
      <c r="K65" s="9" t="n">
        <v>206</v>
      </c>
      <c r="L65" s="11" t="n">
        <v>46219</v>
      </c>
      <c r="M65" s="12" t="n">
        <f aca="false">$P$2-L65</f>
        <v>18</v>
      </c>
      <c r="N65" s="13" t="n">
        <f aca="false">F65*G65</f>
        <v>5431.44</v>
      </c>
    </row>
    <row r="66" customFormat="false" ht="15" hidden="false" customHeight="false" outlineLevel="0" collapsed="false">
      <c r="A66" s="9" t="s">
        <v>165</v>
      </c>
      <c r="B66" s="9" t="s">
        <v>166</v>
      </c>
      <c r="C66" s="9" t="s">
        <v>26</v>
      </c>
      <c r="D66" s="9" t="s">
        <v>40</v>
      </c>
      <c r="E66" s="9" t="s">
        <v>23</v>
      </c>
      <c r="F66" s="10" t="n">
        <v>80.81</v>
      </c>
      <c r="G66" s="9" t="n">
        <v>71</v>
      </c>
      <c r="H66" s="9" t="n">
        <v>36</v>
      </c>
      <c r="I66" s="9" t="n">
        <v>30</v>
      </c>
      <c r="J66" s="9" t="n">
        <v>48</v>
      </c>
      <c r="K66" s="9" t="n">
        <v>61</v>
      </c>
      <c r="L66" s="11" t="n">
        <v>46227</v>
      </c>
      <c r="M66" s="12" t="n">
        <f aca="false">$P$2-L66</f>
        <v>10</v>
      </c>
      <c r="N66" s="13" t="n">
        <f aca="false">F66*G66</f>
        <v>5737.51</v>
      </c>
    </row>
    <row r="67" customFormat="false" ht="15" hidden="false" customHeight="false" outlineLevel="0" collapsed="false">
      <c r="A67" s="9" t="s">
        <v>167</v>
      </c>
      <c r="B67" s="9" t="s">
        <v>168</v>
      </c>
      <c r="C67" s="9" t="s">
        <v>36</v>
      </c>
      <c r="D67" s="9" t="s">
        <v>65</v>
      </c>
      <c r="E67" s="9" t="s">
        <v>23</v>
      </c>
      <c r="F67" s="10" t="n">
        <v>113.55</v>
      </c>
      <c r="G67" s="9" t="n">
        <v>512</v>
      </c>
      <c r="H67" s="9" t="n">
        <v>182</v>
      </c>
      <c r="I67" s="9" t="n">
        <v>21</v>
      </c>
      <c r="J67" s="9" t="n">
        <v>173</v>
      </c>
      <c r="K67" s="9" t="n">
        <v>545</v>
      </c>
      <c r="L67" s="11" t="n">
        <v>46209</v>
      </c>
      <c r="M67" s="12" t="n">
        <f aca="false">$P$2-L67</f>
        <v>28</v>
      </c>
      <c r="N67" s="13" t="n">
        <f aca="false">F67*G67</f>
        <v>58137.6</v>
      </c>
    </row>
    <row r="68" customFormat="false" ht="15" hidden="false" customHeight="false" outlineLevel="0" collapsed="false">
      <c r="A68" s="9" t="s">
        <v>169</v>
      </c>
      <c r="B68" s="9" t="s">
        <v>170</v>
      </c>
      <c r="C68" s="9" t="s">
        <v>26</v>
      </c>
      <c r="D68" s="9" t="s">
        <v>40</v>
      </c>
      <c r="E68" s="9" t="s">
        <v>28</v>
      </c>
      <c r="F68" s="10" t="n">
        <v>69.92</v>
      </c>
      <c r="G68" s="9" t="n">
        <v>487</v>
      </c>
      <c r="H68" s="9" t="n">
        <v>199</v>
      </c>
      <c r="I68" s="9" t="n">
        <v>21</v>
      </c>
      <c r="J68" s="9" t="n">
        <v>188</v>
      </c>
      <c r="K68" s="9" t="n">
        <v>327</v>
      </c>
      <c r="L68" s="11" t="n">
        <v>46222</v>
      </c>
      <c r="M68" s="12" t="n">
        <f aca="false">$P$2-L68</f>
        <v>15</v>
      </c>
      <c r="N68" s="13" t="n">
        <f aca="false">F68*G68</f>
        <v>34051.04</v>
      </c>
    </row>
    <row r="69" customFormat="false" ht="15" hidden="false" customHeight="false" outlineLevel="0" collapsed="false">
      <c r="A69" s="9" t="s">
        <v>171</v>
      </c>
      <c r="B69" s="9" t="s">
        <v>172</v>
      </c>
      <c r="C69" s="9" t="s">
        <v>21</v>
      </c>
      <c r="D69" s="9" t="s">
        <v>71</v>
      </c>
      <c r="E69" s="9" t="s">
        <v>28</v>
      </c>
      <c r="F69" s="10" t="n">
        <v>130.2</v>
      </c>
      <c r="G69" s="9" t="n">
        <v>1018</v>
      </c>
      <c r="H69" s="9" t="n">
        <v>172</v>
      </c>
      <c r="I69" s="9" t="n">
        <v>60</v>
      </c>
      <c r="J69" s="9" t="n">
        <v>401</v>
      </c>
      <c r="K69" s="9" t="n">
        <v>263</v>
      </c>
      <c r="L69" s="11" t="n">
        <v>46217</v>
      </c>
      <c r="M69" s="12" t="n">
        <f aca="false">$P$2-L69</f>
        <v>20</v>
      </c>
      <c r="N69" s="13" t="n">
        <f aca="false">F69*G69</f>
        <v>132543.6</v>
      </c>
    </row>
    <row r="70" customFormat="false" ht="15" hidden="false" customHeight="false" outlineLevel="0" collapsed="false">
      <c r="A70" s="9" t="s">
        <v>173</v>
      </c>
      <c r="B70" s="9" t="s">
        <v>174</v>
      </c>
      <c r="C70" s="9" t="s">
        <v>21</v>
      </c>
      <c r="D70" s="9" t="s">
        <v>22</v>
      </c>
      <c r="E70" s="9" t="s">
        <v>28</v>
      </c>
      <c r="F70" s="10" t="n">
        <v>8.56</v>
      </c>
      <c r="G70" s="9" t="n">
        <v>198</v>
      </c>
      <c r="H70" s="9" t="n">
        <v>706</v>
      </c>
      <c r="I70" s="9" t="n">
        <v>60</v>
      </c>
      <c r="J70" s="9" t="n">
        <v>243</v>
      </c>
      <c r="K70" s="9" t="n">
        <v>183</v>
      </c>
      <c r="L70" s="11" t="n">
        <v>46217</v>
      </c>
      <c r="M70" s="12" t="n">
        <f aca="false">$P$2-L70</f>
        <v>20</v>
      </c>
      <c r="N70" s="13" t="n">
        <f aca="false">F70*G70</f>
        <v>1694.88</v>
      </c>
    </row>
    <row r="71" customFormat="false" ht="15" hidden="false" customHeight="false" outlineLevel="0" collapsed="false">
      <c r="A71" s="9" t="s">
        <v>175</v>
      </c>
      <c r="B71" s="9" t="s">
        <v>176</v>
      </c>
      <c r="C71" s="9" t="s">
        <v>26</v>
      </c>
      <c r="D71" s="9" t="s">
        <v>27</v>
      </c>
      <c r="E71" s="9" t="s">
        <v>57</v>
      </c>
      <c r="F71" s="10" t="n">
        <v>58.27</v>
      </c>
      <c r="G71" s="9" t="n">
        <v>469</v>
      </c>
      <c r="H71" s="9" t="n">
        <v>85</v>
      </c>
      <c r="I71" s="9" t="n">
        <v>45</v>
      </c>
      <c r="J71" s="9" t="n">
        <v>154</v>
      </c>
      <c r="K71" s="9" t="n">
        <v>254</v>
      </c>
      <c r="L71" s="11" t="n">
        <v>46207</v>
      </c>
      <c r="M71" s="12" t="n">
        <f aca="false">$P$2-L71</f>
        <v>30</v>
      </c>
      <c r="N71" s="13" t="n">
        <f aca="false">F71*G71</f>
        <v>27328.63</v>
      </c>
    </row>
    <row r="72" customFormat="false" ht="15" hidden="false" customHeight="false" outlineLevel="0" collapsed="false">
      <c r="A72" s="9" t="s">
        <v>177</v>
      </c>
      <c r="B72" s="9" t="s">
        <v>178</v>
      </c>
      <c r="C72" s="9" t="s">
        <v>21</v>
      </c>
      <c r="D72" s="9" t="s">
        <v>22</v>
      </c>
      <c r="E72" s="9" t="s">
        <v>28</v>
      </c>
      <c r="F72" s="10" t="n">
        <v>16.79</v>
      </c>
      <c r="G72" s="9" t="n">
        <v>1089</v>
      </c>
      <c r="H72" s="9" t="n">
        <v>204</v>
      </c>
      <c r="I72" s="9" t="n">
        <v>60</v>
      </c>
      <c r="J72" s="9" t="n">
        <v>505</v>
      </c>
      <c r="K72" s="9" t="n">
        <v>479</v>
      </c>
      <c r="L72" s="11" t="n">
        <v>46219</v>
      </c>
      <c r="M72" s="12" t="n">
        <f aca="false">$P$2-L72</f>
        <v>18</v>
      </c>
      <c r="N72" s="13" t="n">
        <f aca="false">F72*G72</f>
        <v>18284.31</v>
      </c>
    </row>
    <row r="73" customFormat="false" ht="15" hidden="false" customHeight="false" outlineLevel="0" collapsed="false">
      <c r="A73" s="9" t="s">
        <v>179</v>
      </c>
      <c r="B73" s="9" t="s">
        <v>180</v>
      </c>
      <c r="C73" s="9" t="s">
        <v>45</v>
      </c>
      <c r="D73" s="9" t="s">
        <v>46</v>
      </c>
      <c r="E73" s="9" t="s">
        <v>57</v>
      </c>
      <c r="F73" s="10" t="n">
        <v>555.71</v>
      </c>
      <c r="G73" s="9" t="n">
        <v>279</v>
      </c>
      <c r="H73" s="9" t="n">
        <v>102</v>
      </c>
      <c r="I73" s="9" t="n">
        <v>21</v>
      </c>
      <c r="J73" s="9" t="n">
        <v>98</v>
      </c>
      <c r="K73" s="9" t="n">
        <v>294</v>
      </c>
      <c r="L73" s="11" t="n">
        <v>46194</v>
      </c>
      <c r="M73" s="12" t="n">
        <f aca="false">$P$2-L73</f>
        <v>43</v>
      </c>
      <c r="N73" s="13" t="n">
        <f aca="false">F73*G73</f>
        <v>155043.09</v>
      </c>
    </row>
    <row r="74" customFormat="false" ht="15" hidden="false" customHeight="false" outlineLevel="0" collapsed="false">
      <c r="A74" s="9" t="s">
        <v>181</v>
      </c>
      <c r="B74" s="9" t="s">
        <v>182</v>
      </c>
      <c r="C74" s="9" t="s">
        <v>36</v>
      </c>
      <c r="D74" s="9" t="s">
        <v>37</v>
      </c>
      <c r="E74" s="9" t="s">
        <v>33</v>
      </c>
      <c r="F74" s="10" t="n">
        <v>9.08</v>
      </c>
      <c r="G74" s="9" t="n">
        <v>160</v>
      </c>
      <c r="H74" s="9" t="n">
        <v>32</v>
      </c>
      <c r="I74" s="9" t="n">
        <v>45</v>
      </c>
      <c r="J74" s="9" t="n">
        <v>65</v>
      </c>
      <c r="K74" s="9" t="n">
        <v>66</v>
      </c>
      <c r="L74" s="11" t="n">
        <v>46210</v>
      </c>
      <c r="M74" s="12" t="n">
        <f aca="false">$P$2-L74</f>
        <v>27</v>
      </c>
      <c r="N74" s="13" t="n">
        <f aca="false">F74*G74</f>
        <v>1452.8</v>
      </c>
    </row>
    <row r="75" customFormat="false" ht="15" hidden="false" customHeight="false" outlineLevel="0" collapsed="false">
      <c r="A75" s="9" t="s">
        <v>183</v>
      </c>
      <c r="B75" s="9" t="s">
        <v>184</v>
      </c>
      <c r="C75" s="9" t="s">
        <v>31</v>
      </c>
      <c r="D75" s="9" t="s">
        <v>60</v>
      </c>
      <c r="E75" s="9" t="s">
        <v>28</v>
      </c>
      <c r="F75" s="10" t="n">
        <v>5.65</v>
      </c>
      <c r="G75" s="9" t="n">
        <v>15</v>
      </c>
      <c r="H75" s="9" t="n">
        <v>187</v>
      </c>
      <c r="I75" s="9" t="n">
        <v>60</v>
      </c>
      <c r="J75" s="9" t="n">
        <v>124</v>
      </c>
      <c r="K75" s="9" t="n">
        <v>245</v>
      </c>
      <c r="L75" s="11" t="n">
        <v>46234</v>
      </c>
      <c r="M75" s="12" t="n">
        <f aca="false">$P$2-L75</f>
        <v>3</v>
      </c>
      <c r="N75" s="13" t="n">
        <f aca="false">F75*G75</f>
        <v>84.75</v>
      </c>
    </row>
    <row r="76" customFormat="false" ht="15" hidden="false" customHeight="false" outlineLevel="0" collapsed="false">
      <c r="A76" s="9" t="s">
        <v>185</v>
      </c>
      <c r="B76" s="9" t="s">
        <v>186</v>
      </c>
      <c r="C76" s="9" t="s">
        <v>31</v>
      </c>
      <c r="D76" s="9" t="s">
        <v>60</v>
      </c>
      <c r="E76" s="9" t="s">
        <v>57</v>
      </c>
      <c r="F76" s="10" t="n">
        <v>3.01</v>
      </c>
      <c r="G76" s="9" t="n">
        <v>5</v>
      </c>
      <c r="H76" s="9" t="n">
        <v>188</v>
      </c>
      <c r="I76" s="9" t="n">
        <v>60</v>
      </c>
      <c r="J76" s="9" t="n">
        <v>110</v>
      </c>
      <c r="K76" s="9" t="n">
        <v>527</v>
      </c>
      <c r="L76" s="11" t="n">
        <v>46233</v>
      </c>
      <c r="M76" s="12" t="n">
        <f aca="false">$P$2-L76</f>
        <v>4</v>
      </c>
      <c r="N76" s="13" t="n">
        <f aca="false">F76*G76</f>
        <v>15.05</v>
      </c>
    </row>
    <row r="77" customFormat="false" ht="15" hidden="false" customHeight="false" outlineLevel="0" collapsed="false">
      <c r="A77" s="9" t="s">
        <v>187</v>
      </c>
      <c r="B77" s="9" t="s">
        <v>188</v>
      </c>
      <c r="C77" s="9" t="s">
        <v>31</v>
      </c>
      <c r="D77" s="9" t="s">
        <v>49</v>
      </c>
      <c r="E77" s="9" t="s">
        <v>33</v>
      </c>
      <c r="F77" s="10" t="n">
        <v>15.71</v>
      </c>
      <c r="G77" s="9" t="n">
        <v>238</v>
      </c>
      <c r="H77" s="9" t="n">
        <v>197</v>
      </c>
      <c r="I77" s="9" t="n">
        <v>21</v>
      </c>
      <c r="J77" s="9" t="n">
        <v>189</v>
      </c>
      <c r="K77" s="9" t="n">
        <v>368</v>
      </c>
      <c r="L77" s="11" t="n">
        <v>46211</v>
      </c>
      <c r="M77" s="12" t="n">
        <f aca="false">$P$2-L77</f>
        <v>26</v>
      </c>
      <c r="N77" s="13" t="n">
        <f aca="false">F77*G77</f>
        <v>3738.98</v>
      </c>
    </row>
    <row r="78" customFormat="false" ht="15" hidden="false" customHeight="false" outlineLevel="0" collapsed="false">
      <c r="A78" s="9" t="s">
        <v>189</v>
      </c>
      <c r="B78" s="9" t="s">
        <v>190</v>
      </c>
      <c r="C78" s="9" t="s">
        <v>21</v>
      </c>
      <c r="D78" s="9" t="s">
        <v>22</v>
      </c>
      <c r="E78" s="9" t="s">
        <v>57</v>
      </c>
      <c r="F78" s="10" t="n">
        <v>54.07</v>
      </c>
      <c r="G78" s="9" t="n">
        <v>2274</v>
      </c>
      <c r="H78" s="9" t="n">
        <v>0</v>
      </c>
      <c r="I78" s="9" t="n">
        <v>45</v>
      </c>
      <c r="J78" s="9" t="n">
        <v>367</v>
      </c>
      <c r="K78" s="9" t="n">
        <v>414</v>
      </c>
      <c r="L78" s="11" t="n">
        <v>46041</v>
      </c>
      <c r="M78" s="12" t="n">
        <f aca="false">$P$2-L78</f>
        <v>196</v>
      </c>
      <c r="N78" s="13" t="n">
        <f aca="false">F78*G78</f>
        <v>122955.18</v>
      </c>
    </row>
    <row r="79" customFormat="false" ht="15" hidden="false" customHeight="false" outlineLevel="0" collapsed="false">
      <c r="A79" s="9" t="s">
        <v>191</v>
      </c>
      <c r="B79" s="9" t="s">
        <v>192</v>
      </c>
      <c r="C79" s="9" t="s">
        <v>31</v>
      </c>
      <c r="D79" s="9" t="s">
        <v>60</v>
      </c>
      <c r="E79" s="9" t="s">
        <v>28</v>
      </c>
      <c r="F79" s="10" t="n">
        <v>11.59</v>
      </c>
      <c r="G79" s="9" t="n">
        <v>30</v>
      </c>
      <c r="H79" s="9" t="n">
        <v>22</v>
      </c>
      <c r="I79" s="9" t="n">
        <v>21</v>
      </c>
      <c r="J79" s="9" t="n">
        <v>19</v>
      </c>
      <c r="K79" s="9" t="n">
        <v>65</v>
      </c>
      <c r="L79" s="11" t="n">
        <v>46193</v>
      </c>
      <c r="M79" s="12" t="n">
        <f aca="false">$P$2-L79</f>
        <v>44</v>
      </c>
      <c r="N79" s="13" t="n">
        <f aca="false">F79*G79</f>
        <v>347.7</v>
      </c>
    </row>
    <row r="80" customFormat="false" ht="15" hidden="false" customHeight="false" outlineLevel="0" collapsed="false">
      <c r="A80" s="9" t="s">
        <v>193</v>
      </c>
      <c r="B80" s="9" t="s">
        <v>194</v>
      </c>
      <c r="C80" s="9" t="s">
        <v>45</v>
      </c>
      <c r="D80" s="9" t="s">
        <v>46</v>
      </c>
      <c r="E80" s="9" t="s">
        <v>28</v>
      </c>
      <c r="F80" s="10" t="n">
        <v>637.56</v>
      </c>
      <c r="G80" s="9" t="n">
        <v>5</v>
      </c>
      <c r="H80" s="9" t="n">
        <v>194</v>
      </c>
      <c r="I80" s="9" t="n">
        <v>45</v>
      </c>
      <c r="J80" s="9" t="n">
        <v>75</v>
      </c>
      <c r="K80" s="9" t="n">
        <v>142</v>
      </c>
      <c r="L80" s="11" t="n">
        <v>46232</v>
      </c>
      <c r="M80" s="12" t="n">
        <f aca="false">$P$2-L80</f>
        <v>5</v>
      </c>
      <c r="N80" s="13" t="n">
        <f aca="false">F80*G80</f>
        <v>3187.8</v>
      </c>
    </row>
    <row r="81" customFormat="false" ht="15" hidden="false" customHeight="false" outlineLevel="0" collapsed="false">
      <c r="A81" s="9" t="s">
        <v>195</v>
      </c>
      <c r="B81" s="9" t="s">
        <v>196</v>
      </c>
      <c r="C81" s="9" t="s">
        <v>45</v>
      </c>
      <c r="D81" s="9" t="s">
        <v>46</v>
      </c>
      <c r="E81" s="9" t="s">
        <v>23</v>
      </c>
      <c r="F81" s="10" t="n">
        <v>542.77</v>
      </c>
      <c r="G81" s="9" t="n">
        <v>1231</v>
      </c>
      <c r="H81" s="9" t="n">
        <v>0</v>
      </c>
      <c r="I81" s="9" t="n">
        <v>45</v>
      </c>
      <c r="J81" s="9" t="n">
        <v>328</v>
      </c>
      <c r="K81" s="9" t="n">
        <v>381</v>
      </c>
      <c r="L81" s="11" t="n">
        <v>45915</v>
      </c>
      <c r="M81" s="12" t="n">
        <f aca="false">$P$2-L81</f>
        <v>322</v>
      </c>
      <c r="N81" s="13" t="n">
        <f aca="false">F81*G81</f>
        <v>668149.87</v>
      </c>
    </row>
    <row r="82" customFormat="false" ht="15" hidden="false" customHeight="false" outlineLevel="0" collapsed="false">
      <c r="A82" s="9" t="s">
        <v>197</v>
      </c>
      <c r="B82" s="9" t="s">
        <v>198</v>
      </c>
      <c r="C82" s="9" t="s">
        <v>45</v>
      </c>
      <c r="D82" s="9" t="s">
        <v>46</v>
      </c>
      <c r="E82" s="9" t="s">
        <v>57</v>
      </c>
      <c r="F82" s="10" t="n">
        <v>165.44</v>
      </c>
      <c r="G82" s="9" t="n">
        <v>292</v>
      </c>
      <c r="H82" s="9" t="n">
        <v>140</v>
      </c>
      <c r="I82" s="9" t="n">
        <v>21</v>
      </c>
      <c r="J82" s="9" t="n">
        <v>128</v>
      </c>
      <c r="K82" s="9" t="n">
        <v>321</v>
      </c>
      <c r="L82" s="11" t="n">
        <v>46218</v>
      </c>
      <c r="M82" s="12" t="n">
        <f aca="false">$P$2-L82</f>
        <v>19</v>
      </c>
      <c r="N82" s="13" t="n">
        <f aca="false">F82*G82</f>
        <v>48308.48</v>
      </c>
    </row>
    <row r="83" customFormat="false" ht="15" hidden="false" customHeight="false" outlineLevel="0" collapsed="false">
      <c r="A83" s="9" t="s">
        <v>199</v>
      </c>
      <c r="B83" s="9" t="s">
        <v>200</v>
      </c>
      <c r="C83" s="9" t="s">
        <v>26</v>
      </c>
      <c r="D83" s="9" t="s">
        <v>27</v>
      </c>
      <c r="E83" s="9" t="s">
        <v>33</v>
      </c>
      <c r="F83" s="10" t="n">
        <v>38.04</v>
      </c>
      <c r="G83" s="9" t="n">
        <v>100</v>
      </c>
      <c r="H83" s="9" t="n">
        <v>81</v>
      </c>
      <c r="I83" s="9" t="n">
        <v>14</v>
      </c>
      <c r="J83" s="9" t="n">
        <v>49</v>
      </c>
      <c r="K83" s="9" t="n">
        <v>226</v>
      </c>
      <c r="L83" s="11" t="n">
        <v>46221</v>
      </c>
      <c r="M83" s="12" t="n">
        <f aca="false">$P$2-L83</f>
        <v>16</v>
      </c>
      <c r="N83" s="13" t="n">
        <f aca="false">F83*G83</f>
        <v>3804</v>
      </c>
    </row>
    <row r="84" customFormat="false" ht="15" hidden="false" customHeight="false" outlineLevel="0" collapsed="false">
      <c r="A84" s="9" t="s">
        <v>201</v>
      </c>
      <c r="B84" s="9" t="s">
        <v>202</v>
      </c>
      <c r="C84" s="9" t="s">
        <v>21</v>
      </c>
      <c r="D84" s="9" t="s">
        <v>22</v>
      </c>
      <c r="E84" s="9" t="s">
        <v>33</v>
      </c>
      <c r="F84" s="10" t="n">
        <v>122.87</v>
      </c>
      <c r="G84" s="9" t="n">
        <v>23</v>
      </c>
      <c r="H84" s="9" t="n">
        <v>107</v>
      </c>
      <c r="I84" s="9" t="n">
        <v>60</v>
      </c>
      <c r="J84" s="9" t="n">
        <v>65</v>
      </c>
      <c r="K84" s="9" t="n">
        <v>191</v>
      </c>
      <c r="L84" s="11" t="n">
        <v>46233</v>
      </c>
      <c r="M84" s="12" t="n">
        <f aca="false">$P$2-L84</f>
        <v>4</v>
      </c>
      <c r="N84" s="13" t="n">
        <f aca="false">F84*G84</f>
        <v>2826.01</v>
      </c>
    </row>
    <row r="85" customFormat="false" ht="15" hidden="false" customHeight="false" outlineLevel="0" collapsed="false">
      <c r="A85" s="9" t="s">
        <v>203</v>
      </c>
      <c r="B85" s="9" t="s">
        <v>204</v>
      </c>
      <c r="C85" s="9" t="s">
        <v>45</v>
      </c>
      <c r="D85" s="9" t="s">
        <v>46</v>
      </c>
      <c r="E85" s="9" t="s">
        <v>57</v>
      </c>
      <c r="F85" s="10" t="n">
        <v>593.45</v>
      </c>
      <c r="G85" s="9" t="n">
        <v>80</v>
      </c>
      <c r="H85" s="9" t="n">
        <v>29</v>
      </c>
      <c r="I85" s="9" t="n">
        <v>21</v>
      </c>
      <c r="J85" s="9" t="n">
        <v>26</v>
      </c>
      <c r="K85" s="9" t="n">
        <v>75</v>
      </c>
      <c r="L85" s="11" t="n">
        <v>46224</v>
      </c>
      <c r="M85" s="12" t="n">
        <f aca="false">$P$2-L85</f>
        <v>13</v>
      </c>
      <c r="N85" s="13" t="n">
        <f aca="false">F85*G85</f>
        <v>47476</v>
      </c>
    </row>
    <row r="86" customFormat="false" ht="15" hidden="false" customHeight="false" outlineLevel="0" collapsed="false">
      <c r="A86" s="9" t="s">
        <v>205</v>
      </c>
      <c r="B86" s="9" t="s">
        <v>206</v>
      </c>
      <c r="C86" s="9" t="s">
        <v>31</v>
      </c>
      <c r="D86" s="9" t="s">
        <v>32</v>
      </c>
      <c r="E86" s="9" t="s">
        <v>23</v>
      </c>
      <c r="F86" s="10" t="n">
        <v>22.06</v>
      </c>
      <c r="G86" s="9" t="n">
        <v>21</v>
      </c>
      <c r="H86" s="9" t="n">
        <v>17</v>
      </c>
      <c r="I86" s="9" t="n">
        <v>14</v>
      </c>
      <c r="J86" s="9" t="n">
        <v>9</v>
      </c>
      <c r="K86" s="9" t="n">
        <v>35</v>
      </c>
      <c r="L86" s="11" t="n">
        <v>46212</v>
      </c>
      <c r="M86" s="12" t="n">
        <f aca="false">$P$2-L86</f>
        <v>25</v>
      </c>
      <c r="N86" s="13" t="n">
        <f aca="false">F86*G86</f>
        <v>463.26</v>
      </c>
    </row>
    <row r="87" customFormat="false" ht="15" hidden="false" customHeight="false" outlineLevel="0" collapsed="false">
      <c r="A87" s="9" t="s">
        <v>207</v>
      </c>
      <c r="B87" s="9" t="s">
        <v>208</v>
      </c>
      <c r="C87" s="9" t="s">
        <v>31</v>
      </c>
      <c r="D87" s="9" t="s">
        <v>60</v>
      </c>
      <c r="E87" s="9" t="s">
        <v>33</v>
      </c>
      <c r="F87" s="10" t="n">
        <v>10.46</v>
      </c>
      <c r="G87" s="9" t="n">
        <v>449</v>
      </c>
      <c r="H87" s="9" t="n">
        <v>121</v>
      </c>
      <c r="I87" s="9" t="n">
        <v>60</v>
      </c>
      <c r="J87" s="9" t="n">
        <v>274</v>
      </c>
      <c r="K87" s="9" t="n">
        <v>219</v>
      </c>
      <c r="L87" s="11" t="n">
        <v>46227</v>
      </c>
      <c r="M87" s="12" t="n">
        <f aca="false">$P$2-L87</f>
        <v>10</v>
      </c>
      <c r="N87" s="13" t="n">
        <f aca="false">F87*G87</f>
        <v>4696.54</v>
      </c>
    </row>
    <row r="88" customFormat="false" ht="15" hidden="false" customHeight="false" outlineLevel="0" collapsed="false">
      <c r="A88" s="9" t="s">
        <v>209</v>
      </c>
      <c r="B88" s="9" t="s">
        <v>210</v>
      </c>
      <c r="C88" s="9" t="s">
        <v>21</v>
      </c>
      <c r="D88" s="9" t="s">
        <v>76</v>
      </c>
      <c r="E88" s="9" t="s">
        <v>28</v>
      </c>
      <c r="F88" s="10" t="n">
        <v>60.73</v>
      </c>
      <c r="G88" s="9" t="n">
        <v>536</v>
      </c>
      <c r="H88" s="9" t="n">
        <v>158</v>
      </c>
      <c r="I88" s="9" t="n">
        <v>30</v>
      </c>
      <c r="J88" s="9" t="n">
        <v>186</v>
      </c>
      <c r="K88" s="9" t="n">
        <v>242</v>
      </c>
      <c r="L88" s="11" t="n">
        <v>46216</v>
      </c>
      <c r="M88" s="12" t="n">
        <f aca="false">$P$2-L88</f>
        <v>21</v>
      </c>
      <c r="N88" s="13" t="n">
        <f aca="false">F88*G88</f>
        <v>32551.28</v>
      </c>
    </row>
    <row r="89" customFormat="false" ht="15" hidden="false" customHeight="false" outlineLevel="0" collapsed="false">
      <c r="A89" s="9" t="s">
        <v>211</v>
      </c>
      <c r="B89" s="9" t="s">
        <v>212</v>
      </c>
      <c r="C89" s="9" t="s">
        <v>26</v>
      </c>
      <c r="D89" s="9" t="s">
        <v>27</v>
      </c>
      <c r="E89" s="9" t="s">
        <v>23</v>
      </c>
      <c r="F89" s="10" t="n">
        <v>44.48</v>
      </c>
      <c r="G89" s="9" t="n">
        <v>2</v>
      </c>
      <c r="H89" s="9" t="n">
        <v>188</v>
      </c>
      <c r="I89" s="9" t="n">
        <v>45</v>
      </c>
      <c r="J89" s="9" t="n">
        <v>7</v>
      </c>
      <c r="K89" s="9" t="n">
        <v>16</v>
      </c>
      <c r="L89" s="11" t="n">
        <v>46232</v>
      </c>
      <c r="M89" s="12" t="n">
        <f aca="false">$P$2-L89</f>
        <v>5</v>
      </c>
      <c r="N89" s="13" t="n">
        <f aca="false">F89*G89</f>
        <v>88.96</v>
      </c>
    </row>
    <row r="90" customFormat="false" ht="15" hidden="false" customHeight="false" outlineLevel="0" collapsed="false">
      <c r="A90" s="9" t="s">
        <v>213</v>
      </c>
      <c r="B90" s="9" t="s">
        <v>214</v>
      </c>
      <c r="C90" s="9" t="s">
        <v>26</v>
      </c>
      <c r="D90" s="9" t="s">
        <v>68</v>
      </c>
      <c r="E90" s="9" t="s">
        <v>23</v>
      </c>
      <c r="F90" s="10" t="n">
        <v>48.11</v>
      </c>
      <c r="G90" s="9" t="n">
        <v>656</v>
      </c>
      <c r="H90" s="9" t="n">
        <v>202</v>
      </c>
      <c r="I90" s="9" t="n">
        <v>45</v>
      </c>
      <c r="J90" s="9" t="n">
        <v>341</v>
      </c>
      <c r="K90" s="9" t="n">
        <v>365</v>
      </c>
      <c r="L90" s="11" t="n">
        <v>46201</v>
      </c>
      <c r="M90" s="12" t="n">
        <f aca="false">$P$2-L90</f>
        <v>36</v>
      </c>
      <c r="N90" s="13" t="n">
        <f aca="false">F90*G90</f>
        <v>31560.16</v>
      </c>
    </row>
    <row r="91" customFormat="false" ht="15" hidden="false" customHeight="false" outlineLevel="0" collapsed="false">
      <c r="A91" s="9" t="s">
        <v>215</v>
      </c>
      <c r="B91" s="9" t="s">
        <v>216</v>
      </c>
      <c r="C91" s="9" t="s">
        <v>45</v>
      </c>
      <c r="D91" s="9" t="s">
        <v>54</v>
      </c>
      <c r="E91" s="9" t="s">
        <v>33</v>
      </c>
      <c r="F91" s="10" t="n">
        <v>603.99</v>
      </c>
      <c r="G91" s="9" t="n">
        <v>45</v>
      </c>
      <c r="H91" s="9" t="n">
        <v>23</v>
      </c>
      <c r="I91" s="9" t="n">
        <v>14</v>
      </c>
      <c r="J91" s="9" t="n">
        <v>13</v>
      </c>
      <c r="K91" s="9" t="n">
        <v>58</v>
      </c>
      <c r="L91" s="11" t="n">
        <v>46233</v>
      </c>
      <c r="M91" s="12" t="n">
        <f aca="false">$P$2-L91</f>
        <v>4</v>
      </c>
      <c r="N91" s="13" t="n">
        <f aca="false">F91*G91</f>
        <v>27179.55</v>
      </c>
    </row>
    <row r="92" customFormat="false" ht="15" hidden="false" customHeight="false" outlineLevel="0" collapsed="false">
      <c r="A92" s="9" t="s">
        <v>217</v>
      </c>
      <c r="B92" s="9" t="s">
        <v>218</v>
      </c>
      <c r="C92" s="9" t="s">
        <v>26</v>
      </c>
      <c r="D92" s="9" t="s">
        <v>40</v>
      </c>
      <c r="E92" s="9" t="s">
        <v>33</v>
      </c>
      <c r="F92" s="10" t="n">
        <v>27.51</v>
      </c>
      <c r="G92" s="9" t="n">
        <v>414</v>
      </c>
      <c r="H92" s="9" t="n">
        <v>108</v>
      </c>
      <c r="I92" s="9" t="n">
        <v>30</v>
      </c>
      <c r="J92" s="9" t="n">
        <v>146</v>
      </c>
      <c r="K92" s="9" t="n">
        <v>236</v>
      </c>
      <c r="L92" s="11" t="n">
        <v>46216</v>
      </c>
      <c r="M92" s="12" t="n">
        <f aca="false">$P$2-L92</f>
        <v>21</v>
      </c>
      <c r="N92" s="13" t="n">
        <f aca="false">F92*G92</f>
        <v>11389.14</v>
      </c>
    </row>
    <row r="93" customFormat="false" ht="15" hidden="false" customHeight="false" outlineLevel="0" collapsed="false">
      <c r="A93" s="9" t="s">
        <v>219</v>
      </c>
      <c r="B93" s="9" t="s">
        <v>220</v>
      </c>
      <c r="C93" s="9" t="s">
        <v>21</v>
      </c>
      <c r="D93" s="9" t="s">
        <v>22</v>
      </c>
      <c r="E93" s="9" t="s">
        <v>28</v>
      </c>
      <c r="F93" s="10" t="n">
        <v>98</v>
      </c>
      <c r="G93" s="9" t="n">
        <v>1829</v>
      </c>
      <c r="H93" s="9" t="n">
        <v>0</v>
      </c>
      <c r="I93" s="9" t="n">
        <v>35</v>
      </c>
      <c r="J93" s="9" t="n">
        <v>210</v>
      </c>
      <c r="K93" s="9" t="n">
        <v>384</v>
      </c>
      <c r="L93" s="11" t="n">
        <v>45931</v>
      </c>
      <c r="M93" s="12" t="n">
        <f aca="false">$P$2-L93</f>
        <v>306</v>
      </c>
      <c r="N93" s="13" t="n">
        <f aca="false">F93*G93</f>
        <v>179242</v>
      </c>
    </row>
    <row r="94" customFormat="false" ht="15" hidden="false" customHeight="false" outlineLevel="0" collapsed="false">
      <c r="A94" s="9" t="s">
        <v>221</v>
      </c>
      <c r="B94" s="9" t="s">
        <v>222</v>
      </c>
      <c r="C94" s="9" t="s">
        <v>36</v>
      </c>
      <c r="D94" s="9" t="s">
        <v>79</v>
      </c>
      <c r="E94" s="9" t="s">
        <v>57</v>
      </c>
      <c r="F94" s="10" t="n">
        <v>51.06</v>
      </c>
      <c r="G94" s="9" t="n">
        <v>432</v>
      </c>
      <c r="H94" s="9" t="n">
        <v>128</v>
      </c>
      <c r="I94" s="9" t="n">
        <v>30</v>
      </c>
      <c r="J94" s="9" t="n">
        <v>141</v>
      </c>
      <c r="K94" s="9" t="n">
        <v>295</v>
      </c>
      <c r="L94" s="11" t="n">
        <v>46234</v>
      </c>
      <c r="M94" s="12" t="n">
        <f aca="false">$P$2-L94</f>
        <v>3</v>
      </c>
      <c r="N94" s="13" t="n">
        <f aca="false">F94*G94</f>
        <v>22057.92</v>
      </c>
    </row>
    <row r="95" customFormat="false" ht="15" hidden="false" customHeight="false" outlineLevel="0" collapsed="false">
      <c r="A95" s="9" t="s">
        <v>223</v>
      </c>
      <c r="B95" s="9" t="s">
        <v>224</v>
      </c>
      <c r="C95" s="9" t="s">
        <v>45</v>
      </c>
      <c r="D95" s="9" t="s">
        <v>84</v>
      </c>
      <c r="E95" s="9" t="s">
        <v>23</v>
      </c>
      <c r="F95" s="10" t="n">
        <v>25.77</v>
      </c>
      <c r="G95" s="9" t="n">
        <v>120</v>
      </c>
      <c r="H95" s="9" t="n">
        <v>65</v>
      </c>
      <c r="I95" s="9" t="n">
        <v>21</v>
      </c>
      <c r="J95" s="9" t="n">
        <v>54</v>
      </c>
      <c r="K95" s="9" t="n">
        <v>132</v>
      </c>
      <c r="L95" s="11" t="n">
        <v>46207</v>
      </c>
      <c r="M95" s="12" t="n">
        <f aca="false">$P$2-L95</f>
        <v>30</v>
      </c>
      <c r="N95" s="13" t="n">
        <f aca="false">F95*G95</f>
        <v>3092.4</v>
      </c>
    </row>
    <row r="96" customFormat="false" ht="15" hidden="false" customHeight="false" outlineLevel="0" collapsed="false">
      <c r="A96" s="9" t="s">
        <v>225</v>
      </c>
      <c r="B96" s="9" t="s">
        <v>226</v>
      </c>
      <c r="C96" s="9" t="s">
        <v>31</v>
      </c>
      <c r="D96" s="9" t="s">
        <v>49</v>
      </c>
      <c r="E96" s="9" t="s">
        <v>57</v>
      </c>
      <c r="F96" s="10" t="n">
        <v>4.28</v>
      </c>
      <c r="G96" s="9" t="n">
        <v>921</v>
      </c>
      <c r="H96" s="9" t="n">
        <v>0</v>
      </c>
      <c r="I96" s="9" t="n">
        <v>45</v>
      </c>
      <c r="J96" s="9" t="n">
        <v>185</v>
      </c>
      <c r="K96" s="9" t="n">
        <v>186</v>
      </c>
      <c r="L96" s="11" t="n">
        <v>45823</v>
      </c>
      <c r="M96" s="12" t="n">
        <f aca="false">$P$2-L96</f>
        <v>414</v>
      </c>
      <c r="N96" s="13" t="n">
        <f aca="false">F96*G96</f>
        <v>3941.88</v>
      </c>
    </row>
    <row r="97" customFormat="false" ht="15" hidden="false" customHeight="false" outlineLevel="0" collapsed="false">
      <c r="A97" s="9" t="s">
        <v>227</v>
      </c>
      <c r="B97" s="9" t="s">
        <v>228</v>
      </c>
      <c r="C97" s="9" t="s">
        <v>31</v>
      </c>
      <c r="D97" s="9" t="s">
        <v>49</v>
      </c>
      <c r="E97" s="9" t="s">
        <v>23</v>
      </c>
      <c r="F97" s="10" t="n">
        <v>38.84</v>
      </c>
      <c r="G97" s="9" t="n">
        <v>16</v>
      </c>
      <c r="H97" s="9" t="n">
        <v>136</v>
      </c>
      <c r="I97" s="9" t="n">
        <v>45</v>
      </c>
      <c r="J97" s="9" t="n">
        <v>181</v>
      </c>
      <c r="K97" s="9" t="n">
        <v>310</v>
      </c>
      <c r="L97" s="11" t="n">
        <v>46235</v>
      </c>
      <c r="M97" s="12" t="n">
        <f aca="false">$P$2-L97</f>
        <v>2</v>
      </c>
      <c r="N97" s="13" t="n">
        <f aca="false">F97*G97</f>
        <v>621.44</v>
      </c>
    </row>
    <row r="98" customFormat="false" ht="15" hidden="false" customHeight="false" outlineLevel="0" collapsed="false">
      <c r="A98" s="9" t="s">
        <v>229</v>
      </c>
      <c r="B98" s="9" t="s">
        <v>230</v>
      </c>
      <c r="C98" s="9" t="s">
        <v>26</v>
      </c>
      <c r="D98" s="9" t="s">
        <v>40</v>
      </c>
      <c r="E98" s="9" t="s">
        <v>57</v>
      </c>
      <c r="F98" s="10" t="n">
        <v>83.8</v>
      </c>
      <c r="G98" s="9" t="n">
        <v>421</v>
      </c>
      <c r="H98" s="9" t="n">
        <v>140</v>
      </c>
      <c r="I98" s="9" t="n">
        <v>35</v>
      </c>
      <c r="J98" s="9" t="n">
        <v>214</v>
      </c>
      <c r="K98" s="9" t="n">
        <v>346</v>
      </c>
      <c r="L98" s="11" t="n">
        <v>46215</v>
      </c>
      <c r="M98" s="12" t="n">
        <f aca="false">$P$2-L98</f>
        <v>22</v>
      </c>
      <c r="N98" s="13" t="n">
        <f aca="false">F98*G98</f>
        <v>35279.8</v>
      </c>
    </row>
    <row r="99" customFormat="false" ht="15" hidden="false" customHeight="false" outlineLevel="0" collapsed="false">
      <c r="A99" s="9" t="s">
        <v>231</v>
      </c>
      <c r="B99" s="9" t="s">
        <v>232</v>
      </c>
      <c r="C99" s="9" t="s">
        <v>26</v>
      </c>
      <c r="D99" s="9" t="s">
        <v>40</v>
      </c>
      <c r="E99" s="9" t="s">
        <v>57</v>
      </c>
      <c r="F99" s="10" t="n">
        <v>82.85</v>
      </c>
      <c r="G99" s="9" t="n">
        <v>212</v>
      </c>
      <c r="H99" s="9" t="n">
        <v>70</v>
      </c>
      <c r="I99" s="9" t="n">
        <v>35</v>
      </c>
      <c r="J99" s="9" t="n">
        <v>113</v>
      </c>
      <c r="K99" s="9" t="n">
        <v>174</v>
      </c>
      <c r="L99" s="11" t="n">
        <v>46218</v>
      </c>
      <c r="M99" s="12" t="n">
        <f aca="false">$P$2-L99</f>
        <v>19</v>
      </c>
      <c r="N99" s="13" t="n">
        <f aca="false">F99*G99</f>
        <v>17564.2</v>
      </c>
    </row>
    <row r="100" customFormat="false" ht="15" hidden="false" customHeight="false" outlineLevel="0" collapsed="false">
      <c r="A100" s="9" t="s">
        <v>233</v>
      </c>
      <c r="B100" s="9" t="s">
        <v>234</v>
      </c>
      <c r="C100" s="9" t="s">
        <v>31</v>
      </c>
      <c r="D100" s="9" t="s">
        <v>32</v>
      </c>
      <c r="E100" s="9" t="s">
        <v>23</v>
      </c>
      <c r="F100" s="10" t="n">
        <v>28.83</v>
      </c>
      <c r="G100" s="9" t="n">
        <v>188</v>
      </c>
      <c r="H100" s="9" t="n">
        <v>115</v>
      </c>
      <c r="I100" s="9" t="n">
        <v>14</v>
      </c>
      <c r="J100" s="9" t="n">
        <v>68</v>
      </c>
      <c r="K100" s="9" t="n">
        <v>181</v>
      </c>
      <c r="L100" s="11" t="n">
        <v>46196</v>
      </c>
      <c r="M100" s="12" t="n">
        <f aca="false">$P$2-L100</f>
        <v>41</v>
      </c>
      <c r="N100" s="13" t="n">
        <f aca="false">F100*G100</f>
        <v>5420.04</v>
      </c>
    </row>
    <row r="101" customFormat="false" ht="15" hidden="false" customHeight="false" outlineLevel="0" collapsed="false">
      <c r="A101" s="9" t="s">
        <v>235</v>
      </c>
      <c r="B101" s="9" t="s">
        <v>236</v>
      </c>
      <c r="C101" s="9" t="s">
        <v>45</v>
      </c>
      <c r="D101" s="9" t="s">
        <v>46</v>
      </c>
      <c r="E101" s="9" t="s">
        <v>28</v>
      </c>
      <c r="F101" s="10" t="n">
        <v>673.63</v>
      </c>
      <c r="G101" s="9" t="n">
        <v>21</v>
      </c>
      <c r="H101" s="9" t="n">
        <v>182</v>
      </c>
      <c r="I101" s="9" t="n">
        <v>60</v>
      </c>
      <c r="J101" s="9" t="n">
        <v>323</v>
      </c>
      <c r="K101" s="9" t="n">
        <v>270</v>
      </c>
      <c r="L101" s="11" t="n">
        <v>46234</v>
      </c>
      <c r="M101" s="12" t="n">
        <f aca="false">$P$2-L101</f>
        <v>3</v>
      </c>
      <c r="N101" s="13" t="n">
        <f aca="false">F101*G101</f>
        <v>14146.23</v>
      </c>
    </row>
    <row r="102" customFormat="false" ht="15" hidden="false" customHeight="false" outlineLevel="0" collapsed="false">
      <c r="A102" s="9" t="s">
        <v>237</v>
      </c>
      <c r="B102" s="9" t="s">
        <v>238</v>
      </c>
      <c r="C102" s="9" t="s">
        <v>21</v>
      </c>
      <c r="D102" s="9" t="s">
        <v>22</v>
      </c>
      <c r="E102" s="9" t="s">
        <v>33</v>
      </c>
      <c r="F102" s="10" t="n">
        <v>113.35</v>
      </c>
      <c r="G102" s="9" t="n">
        <v>211</v>
      </c>
      <c r="H102" s="9" t="n">
        <v>71</v>
      </c>
      <c r="I102" s="9" t="n">
        <v>21</v>
      </c>
      <c r="J102" s="9" t="n">
        <v>69</v>
      </c>
      <c r="K102" s="9" t="n">
        <v>211</v>
      </c>
      <c r="L102" s="11" t="n">
        <v>46202</v>
      </c>
      <c r="M102" s="12" t="n">
        <f aca="false">$P$2-L102</f>
        <v>35</v>
      </c>
      <c r="N102" s="13" t="n">
        <f aca="false">F102*G102</f>
        <v>23916.85</v>
      </c>
    </row>
    <row r="103" customFormat="false" ht="15" hidden="false" customHeight="false" outlineLevel="0" collapsed="false">
      <c r="A103" s="9" t="s">
        <v>239</v>
      </c>
      <c r="B103" s="9" t="s">
        <v>240</v>
      </c>
      <c r="C103" s="9" t="s">
        <v>36</v>
      </c>
      <c r="D103" s="9" t="s">
        <v>79</v>
      </c>
      <c r="E103" s="9" t="s">
        <v>57</v>
      </c>
      <c r="F103" s="10" t="n">
        <v>47.48</v>
      </c>
      <c r="G103" s="9" t="n">
        <v>19</v>
      </c>
      <c r="H103" s="9" t="n">
        <v>116</v>
      </c>
      <c r="I103" s="9" t="n">
        <v>45</v>
      </c>
      <c r="J103" s="9" t="n">
        <v>57</v>
      </c>
      <c r="K103" s="9" t="n">
        <v>88</v>
      </c>
      <c r="L103" s="11" t="n">
        <v>46236</v>
      </c>
      <c r="M103" s="12" t="n">
        <f aca="false">$P$2-L103</f>
        <v>1</v>
      </c>
      <c r="N103" s="13" t="n">
        <f aca="false">F103*G103</f>
        <v>902.12</v>
      </c>
    </row>
    <row r="104" customFormat="false" ht="15" hidden="false" customHeight="false" outlineLevel="0" collapsed="false">
      <c r="A104" s="9" t="s">
        <v>241</v>
      </c>
      <c r="B104" s="9" t="s">
        <v>242</v>
      </c>
      <c r="C104" s="9" t="s">
        <v>21</v>
      </c>
      <c r="D104" s="9" t="s">
        <v>76</v>
      </c>
      <c r="E104" s="9" t="s">
        <v>57</v>
      </c>
      <c r="F104" s="10" t="n">
        <v>66.83</v>
      </c>
      <c r="G104" s="9" t="n">
        <v>295</v>
      </c>
      <c r="H104" s="9" t="n">
        <v>97</v>
      </c>
      <c r="I104" s="9" t="n">
        <v>45</v>
      </c>
      <c r="J104" s="9" t="n">
        <v>161</v>
      </c>
      <c r="K104" s="9" t="n">
        <v>148</v>
      </c>
      <c r="L104" s="11" t="n">
        <v>46209</v>
      </c>
      <c r="M104" s="12" t="n">
        <f aca="false">$P$2-L104</f>
        <v>28</v>
      </c>
      <c r="N104" s="13" t="n">
        <f aca="false">F104*G104</f>
        <v>19714.85</v>
      </c>
    </row>
    <row r="105" customFormat="false" ht="15" hidden="false" customHeight="false" outlineLevel="0" collapsed="false">
      <c r="A105" s="9" t="s">
        <v>243</v>
      </c>
      <c r="B105" s="9" t="s">
        <v>244</v>
      </c>
      <c r="C105" s="9" t="s">
        <v>21</v>
      </c>
      <c r="D105" s="9" t="s">
        <v>76</v>
      </c>
      <c r="E105" s="9" t="s">
        <v>57</v>
      </c>
      <c r="F105" s="10" t="n">
        <v>124.46</v>
      </c>
      <c r="G105" s="9" t="n">
        <v>31</v>
      </c>
      <c r="H105" s="9" t="n">
        <v>21</v>
      </c>
      <c r="I105" s="9" t="n">
        <v>14</v>
      </c>
      <c r="J105" s="9" t="n">
        <v>12</v>
      </c>
      <c r="K105" s="9" t="n">
        <v>55</v>
      </c>
      <c r="L105" s="11" t="n">
        <v>46213</v>
      </c>
      <c r="M105" s="12" t="n">
        <f aca="false">$P$2-L105</f>
        <v>24</v>
      </c>
      <c r="N105" s="13" t="n">
        <f aca="false">F105*G105</f>
        <v>3858.26</v>
      </c>
    </row>
    <row r="106" customFormat="false" ht="15" hidden="false" customHeight="false" outlineLevel="0" collapsed="false">
      <c r="A106" s="9" t="s">
        <v>245</v>
      </c>
      <c r="B106" s="9" t="s">
        <v>246</v>
      </c>
      <c r="C106" s="9" t="s">
        <v>21</v>
      </c>
      <c r="D106" s="9" t="s">
        <v>22</v>
      </c>
      <c r="E106" s="9" t="s">
        <v>33</v>
      </c>
      <c r="F106" s="10" t="n">
        <v>26.4</v>
      </c>
      <c r="G106" s="9" t="n">
        <v>224</v>
      </c>
      <c r="H106" s="9" t="n">
        <v>165</v>
      </c>
      <c r="I106" s="9" t="n">
        <v>14</v>
      </c>
      <c r="J106" s="9" t="n">
        <v>102</v>
      </c>
      <c r="K106" s="9" t="n">
        <v>468</v>
      </c>
      <c r="L106" s="11" t="n">
        <v>46197</v>
      </c>
      <c r="M106" s="12" t="n">
        <f aca="false">$P$2-L106</f>
        <v>40</v>
      </c>
      <c r="N106" s="13" t="n">
        <f aca="false">F106*G106</f>
        <v>5913.6</v>
      </c>
    </row>
    <row r="107" customFormat="false" ht="15" hidden="false" customHeight="false" outlineLevel="0" collapsed="false">
      <c r="A107" s="9" t="s">
        <v>247</v>
      </c>
      <c r="B107" s="9" t="s">
        <v>248</v>
      </c>
      <c r="C107" s="9" t="s">
        <v>45</v>
      </c>
      <c r="D107" s="9" t="s">
        <v>46</v>
      </c>
      <c r="E107" s="9" t="s">
        <v>57</v>
      </c>
      <c r="F107" s="10" t="n">
        <v>347.82</v>
      </c>
      <c r="G107" s="9" t="n">
        <v>194</v>
      </c>
      <c r="H107" s="9" t="n">
        <v>69</v>
      </c>
      <c r="I107" s="9" t="n">
        <v>45</v>
      </c>
      <c r="J107" s="9" t="n">
        <v>124</v>
      </c>
      <c r="K107" s="9" t="n">
        <v>149</v>
      </c>
      <c r="L107" s="11" t="n">
        <v>46203</v>
      </c>
      <c r="M107" s="12" t="n">
        <f aca="false">$P$2-L107</f>
        <v>34</v>
      </c>
      <c r="N107" s="13" t="n">
        <f aca="false">F107*G107</f>
        <v>67477.08</v>
      </c>
    </row>
    <row r="108" customFormat="false" ht="15" hidden="false" customHeight="false" outlineLevel="0" collapsed="false">
      <c r="A108" s="9" t="s">
        <v>249</v>
      </c>
      <c r="B108" s="9" t="s">
        <v>250</v>
      </c>
      <c r="C108" s="9" t="s">
        <v>36</v>
      </c>
      <c r="D108" s="9" t="s">
        <v>65</v>
      </c>
      <c r="E108" s="9" t="s">
        <v>23</v>
      </c>
      <c r="F108" s="10" t="n">
        <v>168.77</v>
      </c>
      <c r="G108" s="9" t="n">
        <v>451</v>
      </c>
      <c r="H108" s="9" t="n">
        <v>108</v>
      </c>
      <c r="I108" s="9" t="n">
        <v>30</v>
      </c>
      <c r="J108" s="9" t="n">
        <v>135</v>
      </c>
      <c r="K108" s="9" t="n">
        <v>233</v>
      </c>
      <c r="L108" s="11" t="n">
        <v>46227</v>
      </c>
      <c r="M108" s="12" t="n">
        <f aca="false">$P$2-L108</f>
        <v>10</v>
      </c>
      <c r="N108" s="13" t="n">
        <f aca="false">F108*G108</f>
        <v>76115.27</v>
      </c>
    </row>
    <row r="109" customFormat="false" ht="15" hidden="false" customHeight="false" outlineLevel="0" collapsed="false">
      <c r="A109" s="9" t="s">
        <v>251</v>
      </c>
      <c r="B109" s="9" t="s">
        <v>252</v>
      </c>
      <c r="C109" s="9" t="s">
        <v>31</v>
      </c>
      <c r="D109" s="9" t="s">
        <v>32</v>
      </c>
      <c r="E109" s="9" t="s">
        <v>57</v>
      </c>
      <c r="F109" s="10" t="n">
        <v>11.45</v>
      </c>
      <c r="G109" s="9" t="n">
        <v>724</v>
      </c>
      <c r="H109" s="9" t="n">
        <v>0</v>
      </c>
      <c r="I109" s="9" t="n">
        <v>45</v>
      </c>
      <c r="J109" s="9" t="n">
        <v>136</v>
      </c>
      <c r="K109" s="9" t="n">
        <v>169</v>
      </c>
      <c r="L109" s="11" t="n">
        <v>45930</v>
      </c>
      <c r="M109" s="12" t="n">
        <f aca="false">$P$2-L109</f>
        <v>307</v>
      </c>
      <c r="N109" s="13" t="n">
        <f aca="false">F109*G109</f>
        <v>8289.8</v>
      </c>
    </row>
    <row r="110" customFormat="false" ht="15" hidden="false" customHeight="false" outlineLevel="0" collapsed="false">
      <c r="A110" s="9" t="s">
        <v>253</v>
      </c>
      <c r="B110" s="9" t="s">
        <v>254</v>
      </c>
      <c r="C110" s="9" t="s">
        <v>31</v>
      </c>
      <c r="D110" s="9" t="s">
        <v>32</v>
      </c>
      <c r="E110" s="9" t="s">
        <v>23</v>
      </c>
      <c r="F110" s="10" t="n">
        <v>31.72</v>
      </c>
      <c r="G110" s="9" t="n">
        <v>488</v>
      </c>
      <c r="H110" s="9" t="n">
        <v>116</v>
      </c>
      <c r="I110" s="9" t="n">
        <v>45</v>
      </c>
      <c r="J110" s="9" t="n">
        <v>202</v>
      </c>
      <c r="K110" s="9" t="n">
        <v>234</v>
      </c>
      <c r="L110" s="11" t="n">
        <v>46198</v>
      </c>
      <c r="M110" s="12" t="n">
        <f aca="false">$P$2-L110</f>
        <v>39</v>
      </c>
      <c r="N110" s="13" t="n">
        <f aca="false">F110*G110</f>
        <v>15479.36</v>
      </c>
    </row>
    <row r="111" customFormat="false" ht="15" hidden="false" customHeight="false" outlineLevel="0" collapsed="false">
      <c r="A111" s="9" t="s">
        <v>255</v>
      </c>
      <c r="B111" s="9" t="s">
        <v>256</v>
      </c>
      <c r="C111" s="9" t="s">
        <v>45</v>
      </c>
      <c r="D111" s="9" t="s">
        <v>46</v>
      </c>
      <c r="E111" s="9" t="s">
        <v>57</v>
      </c>
      <c r="F111" s="10" t="n">
        <v>90.42</v>
      </c>
      <c r="G111" s="9" t="n">
        <v>485</v>
      </c>
      <c r="H111" s="9" t="n">
        <v>203</v>
      </c>
      <c r="I111" s="9" t="n">
        <v>35</v>
      </c>
      <c r="J111" s="9" t="n">
        <v>275</v>
      </c>
      <c r="K111" s="9" t="n">
        <v>365</v>
      </c>
      <c r="L111" s="11" t="n">
        <v>46192</v>
      </c>
      <c r="M111" s="12" t="n">
        <f aca="false">$P$2-L111</f>
        <v>45</v>
      </c>
      <c r="N111" s="13" t="n">
        <f aca="false">F111*G111</f>
        <v>43853.7</v>
      </c>
    </row>
    <row r="112" customFormat="false" ht="15" hidden="false" customHeight="false" outlineLevel="0" collapsed="false">
      <c r="A112" s="9" t="s">
        <v>257</v>
      </c>
      <c r="B112" s="9" t="s">
        <v>258</v>
      </c>
      <c r="C112" s="9" t="s">
        <v>45</v>
      </c>
      <c r="D112" s="9" t="s">
        <v>46</v>
      </c>
      <c r="E112" s="9" t="s">
        <v>33</v>
      </c>
      <c r="F112" s="10" t="n">
        <v>114.22</v>
      </c>
      <c r="G112" s="9" t="n">
        <v>100</v>
      </c>
      <c r="H112" s="9" t="n">
        <v>11</v>
      </c>
      <c r="I112" s="9" t="n">
        <v>35</v>
      </c>
      <c r="J112" s="9" t="n">
        <v>57</v>
      </c>
      <c r="K112" s="9" t="n">
        <v>75</v>
      </c>
      <c r="L112" s="11" t="n">
        <v>46212</v>
      </c>
      <c r="M112" s="12" t="n">
        <f aca="false">$P$2-L112</f>
        <v>25</v>
      </c>
      <c r="N112" s="13" t="n">
        <f aca="false">F112*G112</f>
        <v>11422</v>
      </c>
    </row>
    <row r="113" customFormat="false" ht="15" hidden="false" customHeight="false" outlineLevel="0" collapsed="false">
      <c r="A113" s="9" t="s">
        <v>259</v>
      </c>
      <c r="B113" s="9" t="s">
        <v>260</v>
      </c>
      <c r="C113" s="9" t="s">
        <v>26</v>
      </c>
      <c r="D113" s="9" t="s">
        <v>68</v>
      </c>
      <c r="E113" s="9" t="s">
        <v>23</v>
      </c>
      <c r="F113" s="10" t="n">
        <v>55.38</v>
      </c>
      <c r="G113" s="9" t="n">
        <v>113</v>
      </c>
      <c r="H113" s="9" t="n">
        <v>51</v>
      </c>
      <c r="I113" s="9" t="n">
        <v>30</v>
      </c>
      <c r="J113" s="9" t="n">
        <v>69</v>
      </c>
      <c r="K113" s="9" t="n">
        <v>89</v>
      </c>
      <c r="L113" s="11" t="n">
        <v>46230</v>
      </c>
      <c r="M113" s="12" t="n">
        <f aca="false">$P$2-L113</f>
        <v>7</v>
      </c>
      <c r="N113" s="13" t="n">
        <f aca="false">F113*G113</f>
        <v>6257.94</v>
      </c>
    </row>
    <row r="114" customFormat="false" ht="15" hidden="false" customHeight="false" outlineLevel="0" collapsed="false">
      <c r="A114" s="9" t="s">
        <v>261</v>
      </c>
      <c r="B114" s="9" t="s">
        <v>262</v>
      </c>
      <c r="C114" s="9" t="s">
        <v>36</v>
      </c>
      <c r="D114" s="9" t="s">
        <v>79</v>
      </c>
      <c r="E114" s="9" t="s">
        <v>23</v>
      </c>
      <c r="F114" s="10" t="n">
        <v>178.96</v>
      </c>
      <c r="G114" s="9" t="n">
        <v>251</v>
      </c>
      <c r="H114" s="9" t="n">
        <v>542</v>
      </c>
      <c r="I114" s="9" t="n">
        <v>30</v>
      </c>
      <c r="J114" s="9" t="n">
        <v>197</v>
      </c>
      <c r="K114" s="9" t="n">
        <v>387</v>
      </c>
      <c r="L114" s="11" t="n">
        <v>46218</v>
      </c>
      <c r="M114" s="12" t="n">
        <f aca="false">$P$2-L114</f>
        <v>19</v>
      </c>
      <c r="N114" s="13" t="n">
        <f aca="false">F114*G114</f>
        <v>44918.96</v>
      </c>
    </row>
    <row r="115" customFormat="false" ht="15" hidden="false" customHeight="false" outlineLevel="0" collapsed="false">
      <c r="A115" s="9" t="s">
        <v>263</v>
      </c>
      <c r="B115" s="9" t="s">
        <v>264</v>
      </c>
      <c r="C115" s="9" t="s">
        <v>21</v>
      </c>
      <c r="D115" s="9" t="s">
        <v>71</v>
      </c>
      <c r="E115" s="9" t="s">
        <v>28</v>
      </c>
      <c r="F115" s="10" t="n">
        <v>36.36</v>
      </c>
      <c r="G115" s="9" t="n">
        <v>457</v>
      </c>
      <c r="H115" s="9" t="n">
        <v>181</v>
      </c>
      <c r="I115" s="9" t="n">
        <v>45</v>
      </c>
      <c r="J115" s="9" t="n">
        <v>349</v>
      </c>
      <c r="K115" s="9" t="n">
        <v>316</v>
      </c>
      <c r="L115" s="11" t="n">
        <v>46227</v>
      </c>
      <c r="M115" s="12" t="n">
        <f aca="false">$P$2-L115</f>
        <v>10</v>
      </c>
      <c r="N115" s="13" t="n">
        <f aca="false">F115*G115</f>
        <v>16616.52</v>
      </c>
    </row>
    <row r="116" customFormat="false" ht="15" hidden="false" customHeight="false" outlineLevel="0" collapsed="false">
      <c r="A116" s="9" t="s">
        <v>265</v>
      </c>
      <c r="B116" s="9" t="s">
        <v>266</v>
      </c>
      <c r="C116" s="9" t="s">
        <v>21</v>
      </c>
      <c r="D116" s="9" t="s">
        <v>76</v>
      </c>
      <c r="E116" s="9" t="s">
        <v>28</v>
      </c>
      <c r="F116" s="10" t="n">
        <v>108.47</v>
      </c>
      <c r="G116" s="9" t="n">
        <v>315</v>
      </c>
      <c r="H116" s="9" t="n">
        <v>120</v>
      </c>
      <c r="I116" s="9" t="n">
        <v>45</v>
      </c>
      <c r="J116" s="9" t="n">
        <v>245</v>
      </c>
      <c r="K116" s="9" t="n">
        <v>353</v>
      </c>
      <c r="L116" s="11" t="n">
        <v>46192</v>
      </c>
      <c r="M116" s="12" t="n">
        <f aca="false">$P$2-L116</f>
        <v>45</v>
      </c>
      <c r="N116" s="13" t="n">
        <f aca="false">F116*G116</f>
        <v>34168.05</v>
      </c>
    </row>
    <row r="117" customFormat="false" ht="15" hidden="false" customHeight="false" outlineLevel="0" collapsed="false">
      <c r="A117" s="9" t="s">
        <v>267</v>
      </c>
      <c r="B117" s="9" t="s">
        <v>268</v>
      </c>
      <c r="C117" s="9" t="s">
        <v>36</v>
      </c>
      <c r="D117" s="9" t="s">
        <v>37</v>
      </c>
      <c r="E117" s="9" t="s">
        <v>28</v>
      </c>
      <c r="F117" s="10" t="n">
        <v>57.13</v>
      </c>
      <c r="G117" s="9" t="n">
        <v>512</v>
      </c>
      <c r="H117" s="9" t="n">
        <v>109</v>
      </c>
      <c r="I117" s="9" t="n">
        <v>30</v>
      </c>
      <c r="J117" s="9" t="n">
        <v>152</v>
      </c>
      <c r="K117" s="9" t="n">
        <v>315</v>
      </c>
      <c r="L117" s="11" t="n">
        <v>46193</v>
      </c>
      <c r="M117" s="12" t="n">
        <f aca="false">$P$2-L117</f>
        <v>44</v>
      </c>
      <c r="N117" s="13" t="n">
        <f aca="false">F117*G117</f>
        <v>29250.56</v>
      </c>
    </row>
    <row r="118" customFormat="false" ht="15" hidden="false" customHeight="false" outlineLevel="0" collapsed="false">
      <c r="A118" s="9" t="s">
        <v>269</v>
      </c>
      <c r="B118" s="9" t="s">
        <v>270</v>
      </c>
      <c r="C118" s="9" t="s">
        <v>31</v>
      </c>
      <c r="D118" s="9" t="s">
        <v>49</v>
      </c>
      <c r="E118" s="9" t="s">
        <v>57</v>
      </c>
      <c r="F118" s="10" t="n">
        <v>22.36</v>
      </c>
      <c r="G118" s="9" t="n">
        <v>12</v>
      </c>
      <c r="H118" s="9" t="n">
        <v>121</v>
      </c>
      <c r="I118" s="9" t="n">
        <v>60</v>
      </c>
      <c r="J118" s="9" t="n">
        <v>67</v>
      </c>
      <c r="K118" s="9" t="n">
        <v>208</v>
      </c>
      <c r="L118" s="11" t="n">
        <v>46232</v>
      </c>
      <c r="M118" s="12" t="n">
        <f aca="false">$P$2-L118</f>
        <v>5</v>
      </c>
      <c r="N118" s="13" t="n">
        <f aca="false">F118*G118</f>
        <v>268.32</v>
      </c>
    </row>
    <row r="119" customFormat="false" ht="15" hidden="false" customHeight="false" outlineLevel="0" collapsed="false">
      <c r="A119" s="9" t="s">
        <v>271</v>
      </c>
      <c r="B119" s="9" t="s">
        <v>272</v>
      </c>
      <c r="C119" s="9" t="s">
        <v>45</v>
      </c>
      <c r="D119" s="9" t="s">
        <v>54</v>
      </c>
      <c r="E119" s="9" t="s">
        <v>33</v>
      </c>
      <c r="F119" s="10" t="n">
        <v>529.12</v>
      </c>
      <c r="G119" s="9" t="n">
        <v>387</v>
      </c>
      <c r="H119" s="9" t="n">
        <v>184</v>
      </c>
      <c r="I119" s="9" t="n">
        <v>21</v>
      </c>
      <c r="J119" s="9" t="n">
        <v>161</v>
      </c>
      <c r="K119" s="9" t="n">
        <v>465</v>
      </c>
      <c r="L119" s="11" t="n">
        <v>46210</v>
      </c>
      <c r="M119" s="12" t="n">
        <f aca="false">$P$2-L119</f>
        <v>27</v>
      </c>
      <c r="N119" s="13" t="n">
        <f aca="false">F119*G119</f>
        <v>204769.44</v>
      </c>
    </row>
    <row r="120" customFormat="false" ht="15" hidden="false" customHeight="false" outlineLevel="0" collapsed="false">
      <c r="A120" s="9" t="s">
        <v>273</v>
      </c>
      <c r="B120" s="9" t="s">
        <v>274</v>
      </c>
      <c r="C120" s="9" t="s">
        <v>36</v>
      </c>
      <c r="D120" s="9" t="s">
        <v>37</v>
      </c>
      <c r="E120" s="9" t="s">
        <v>28</v>
      </c>
      <c r="F120" s="10" t="n">
        <v>170.28</v>
      </c>
      <c r="G120" s="9" t="n">
        <v>378</v>
      </c>
      <c r="H120" s="9" t="n">
        <v>0</v>
      </c>
      <c r="I120" s="9" t="n">
        <v>45</v>
      </c>
      <c r="J120" s="9" t="n">
        <v>49</v>
      </c>
      <c r="K120" s="9" t="n">
        <v>59</v>
      </c>
      <c r="L120" s="11" t="n">
        <v>45933</v>
      </c>
      <c r="M120" s="12" t="n">
        <f aca="false">$P$2-L120</f>
        <v>304</v>
      </c>
      <c r="N120" s="13" t="n">
        <f aca="false">F120*G120</f>
        <v>64365.84</v>
      </c>
    </row>
    <row r="121" customFormat="false" ht="15" hidden="false" customHeight="false" outlineLevel="0" collapsed="false">
      <c r="A121" s="9" t="s">
        <v>275</v>
      </c>
      <c r="B121" s="9" t="s">
        <v>276</v>
      </c>
      <c r="C121" s="9" t="s">
        <v>26</v>
      </c>
      <c r="D121" s="9" t="s">
        <v>68</v>
      </c>
      <c r="E121" s="9" t="s">
        <v>57</v>
      </c>
      <c r="F121" s="10" t="n">
        <v>32.15</v>
      </c>
      <c r="G121" s="9" t="n">
        <v>413</v>
      </c>
      <c r="H121" s="9" t="n">
        <v>154</v>
      </c>
      <c r="I121" s="9" t="n">
        <v>35</v>
      </c>
      <c r="J121" s="9" t="n">
        <v>211</v>
      </c>
      <c r="K121" s="9" t="n">
        <v>393</v>
      </c>
      <c r="L121" s="11" t="n">
        <v>46195</v>
      </c>
      <c r="M121" s="12" t="n">
        <f aca="false">$P$2-L121</f>
        <v>42</v>
      </c>
      <c r="N121" s="13" t="n">
        <f aca="false">F121*G121</f>
        <v>13277.95</v>
      </c>
    </row>
    <row r="122" customFormat="false" ht="15" hidden="false" customHeight="false" outlineLevel="0" collapsed="false">
      <c r="A122" s="9" t="s">
        <v>277</v>
      </c>
      <c r="B122" s="9" t="s">
        <v>278</v>
      </c>
      <c r="C122" s="9" t="s">
        <v>21</v>
      </c>
      <c r="D122" s="9" t="s">
        <v>71</v>
      </c>
      <c r="E122" s="9" t="s">
        <v>33</v>
      </c>
      <c r="F122" s="10" t="n">
        <v>107.83</v>
      </c>
      <c r="G122" s="9" t="n">
        <v>3047</v>
      </c>
      <c r="H122" s="9" t="n">
        <v>1</v>
      </c>
      <c r="I122" s="9" t="n">
        <v>30</v>
      </c>
      <c r="J122" s="9" t="n">
        <v>292</v>
      </c>
      <c r="K122" s="9" t="n">
        <v>582</v>
      </c>
      <c r="L122" s="11" t="n">
        <v>45918</v>
      </c>
      <c r="M122" s="12" t="n">
        <f aca="false">$P$2-L122</f>
        <v>319</v>
      </c>
      <c r="N122" s="13" t="n">
        <f aca="false">F122*G122</f>
        <v>328558.01</v>
      </c>
    </row>
    <row r="123" customFormat="false" ht="15" hidden="false" customHeight="false" outlineLevel="0" collapsed="false">
      <c r="A123" s="9" t="s">
        <v>279</v>
      </c>
      <c r="B123" s="9" t="s">
        <v>280</v>
      </c>
      <c r="C123" s="9" t="s">
        <v>26</v>
      </c>
      <c r="D123" s="9" t="s">
        <v>40</v>
      </c>
      <c r="E123" s="9" t="s">
        <v>23</v>
      </c>
      <c r="F123" s="10" t="n">
        <v>49.22</v>
      </c>
      <c r="G123" s="9" t="n">
        <v>216</v>
      </c>
      <c r="H123" s="9" t="n">
        <v>15</v>
      </c>
      <c r="I123" s="9" t="n">
        <v>30</v>
      </c>
      <c r="J123" s="9" t="n">
        <v>125</v>
      </c>
      <c r="K123" s="9" t="n">
        <v>249</v>
      </c>
      <c r="L123" s="11" t="n">
        <v>46227</v>
      </c>
      <c r="M123" s="12" t="n">
        <f aca="false">$P$2-L123</f>
        <v>10</v>
      </c>
      <c r="N123" s="13" t="n">
        <f aca="false">F123*G123</f>
        <v>10631.52</v>
      </c>
    </row>
    <row r="124" customFormat="false" ht="15" hidden="false" customHeight="false" outlineLevel="0" collapsed="false">
      <c r="A124" s="9" t="s">
        <v>281</v>
      </c>
      <c r="B124" s="9" t="s">
        <v>282</v>
      </c>
      <c r="C124" s="9" t="s">
        <v>21</v>
      </c>
      <c r="D124" s="9" t="s">
        <v>22</v>
      </c>
      <c r="E124" s="9" t="s">
        <v>23</v>
      </c>
      <c r="F124" s="10" t="n">
        <v>87.47</v>
      </c>
      <c r="G124" s="9" t="n">
        <v>558</v>
      </c>
      <c r="H124" s="9" t="n">
        <v>0</v>
      </c>
      <c r="I124" s="9" t="n">
        <v>21</v>
      </c>
      <c r="J124" s="9" t="n">
        <v>47</v>
      </c>
      <c r="K124" s="9" t="n">
        <v>115</v>
      </c>
      <c r="L124" s="11" t="n">
        <v>45832</v>
      </c>
      <c r="M124" s="12" t="n">
        <f aca="false">$P$2-L124</f>
        <v>405</v>
      </c>
      <c r="N124" s="13" t="n">
        <f aca="false">F124*G124</f>
        <v>48808.26</v>
      </c>
    </row>
    <row r="125" customFormat="false" ht="15" hidden="false" customHeight="false" outlineLevel="0" collapsed="false">
      <c r="A125" s="9" t="s">
        <v>283</v>
      </c>
      <c r="B125" s="9" t="s">
        <v>284</v>
      </c>
      <c r="C125" s="9" t="s">
        <v>31</v>
      </c>
      <c r="D125" s="9" t="s">
        <v>60</v>
      </c>
      <c r="E125" s="9" t="s">
        <v>33</v>
      </c>
      <c r="F125" s="10" t="n">
        <v>4.06</v>
      </c>
      <c r="G125" s="9" t="n">
        <v>843</v>
      </c>
      <c r="H125" s="9" t="n">
        <v>113</v>
      </c>
      <c r="I125" s="9" t="n">
        <v>60</v>
      </c>
      <c r="J125" s="9" t="n">
        <v>313</v>
      </c>
      <c r="K125" s="9" t="n">
        <v>199</v>
      </c>
      <c r="L125" s="11" t="n">
        <v>46231</v>
      </c>
      <c r="M125" s="12" t="n">
        <f aca="false">$P$2-L125</f>
        <v>6</v>
      </c>
      <c r="N125" s="13" t="n">
        <f aca="false">F125*G125</f>
        <v>3422.58</v>
      </c>
    </row>
    <row r="126" customFormat="false" ht="15" hidden="false" customHeight="false" outlineLevel="0" collapsed="false">
      <c r="A126" s="9" t="s">
        <v>285</v>
      </c>
      <c r="B126" s="9" t="s">
        <v>286</v>
      </c>
      <c r="C126" s="9" t="s">
        <v>36</v>
      </c>
      <c r="D126" s="9" t="s">
        <v>37</v>
      </c>
      <c r="E126" s="9" t="s">
        <v>33</v>
      </c>
      <c r="F126" s="10" t="n">
        <v>35.01</v>
      </c>
      <c r="G126" s="9" t="n">
        <v>406</v>
      </c>
      <c r="H126" s="9" t="n">
        <v>103</v>
      </c>
      <c r="I126" s="9" t="n">
        <v>30</v>
      </c>
      <c r="J126" s="9" t="n">
        <v>129</v>
      </c>
      <c r="K126" s="9" t="n">
        <v>163</v>
      </c>
      <c r="L126" s="11" t="n">
        <v>46212</v>
      </c>
      <c r="M126" s="12" t="n">
        <f aca="false">$P$2-L126</f>
        <v>25</v>
      </c>
      <c r="N126" s="13" t="n">
        <f aca="false">F126*G126</f>
        <v>14214.06</v>
      </c>
    </row>
    <row r="127" customFormat="false" ht="15" hidden="false" customHeight="false" outlineLevel="0" collapsed="false">
      <c r="A127" s="9" t="s">
        <v>287</v>
      </c>
      <c r="B127" s="9" t="s">
        <v>288</v>
      </c>
      <c r="C127" s="9" t="s">
        <v>21</v>
      </c>
      <c r="D127" s="9" t="s">
        <v>76</v>
      </c>
      <c r="E127" s="9" t="s">
        <v>33</v>
      </c>
      <c r="F127" s="10" t="n">
        <v>109.23</v>
      </c>
      <c r="G127" s="9" t="n">
        <v>459</v>
      </c>
      <c r="H127" s="9" t="n">
        <v>100</v>
      </c>
      <c r="I127" s="9" t="n">
        <v>35</v>
      </c>
      <c r="J127" s="9" t="n">
        <v>133</v>
      </c>
      <c r="K127" s="9" t="n">
        <v>182</v>
      </c>
      <c r="L127" s="11" t="n">
        <v>46205</v>
      </c>
      <c r="M127" s="12" t="n">
        <f aca="false">$P$2-L127</f>
        <v>32</v>
      </c>
      <c r="N127" s="13" t="n">
        <f aca="false">F127*G127</f>
        <v>50136.57</v>
      </c>
    </row>
    <row r="128" customFormat="false" ht="15" hidden="false" customHeight="false" outlineLevel="0" collapsed="false">
      <c r="A128" s="9" t="s">
        <v>289</v>
      </c>
      <c r="B128" s="9" t="s">
        <v>290</v>
      </c>
      <c r="C128" s="9" t="s">
        <v>45</v>
      </c>
      <c r="D128" s="9" t="s">
        <v>54</v>
      </c>
      <c r="E128" s="9" t="s">
        <v>28</v>
      </c>
      <c r="F128" s="10" t="n">
        <v>156.07</v>
      </c>
      <c r="G128" s="9" t="n">
        <v>558</v>
      </c>
      <c r="H128" s="9" t="n">
        <v>142</v>
      </c>
      <c r="I128" s="9" t="n">
        <v>35</v>
      </c>
      <c r="J128" s="9" t="n">
        <v>222</v>
      </c>
      <c r="K128" s="9" t="n">
        <v>376</v>
      </c>
      <c r="L128" s="11" t="n">
        <v>46208</v>
      </c>
      <c r="M128" s="12" t="n">
        <f aca="false">$P$2-L128</f>
        <v>29</v>
      </c>
      <c r="N128" s="13" t="n">
        <f aca="false">F128*G128</f>
        <v>87087.06</v>
      </c>
    </row>
    <row r="129" customFormat="false" ht="15" hidden="false" customHeight="false" outlineLevel="0" collapsed="false">
      <c r="A129" s="9" t="s">
        <v>291</v>
      </c>
      <c r="B129" s="9" t="s">
        <v>292</v>
      </c>
      <c r="C129" s="9" t="s">
        <v>45</v>
      </c>
      <c r="D129" s="9" t="s">
        <v>54</v>
      </c>
      <c r="E129" s="9" t="s">
        <v>28</v>
      </c>
      <c r="F129" s="10" t="n">
        <v>13.57</v>
      </c>
      <c r="G129" s="9" t="n">
        <v>294</v>
      </c>
      <c r="H129" s="9" t="n">
        <v>104</v>
      </c>
      <c r="I129" s="9" t="n">
        <v>30</v>
      </c>
      <c r="J129" s="9" t="n">
        <v>138</v>
      </c>
      <c r="K129" s="9" t="n">
        <v>181</v>
      </c>
      <c r="L129" s="11" t="n">
        <v>46200</v>
      </c>
      <c r="M129" s="12" t="n">
        <f aca="false">$P$2-L129</f>
        <v>37</v>
      </c>
      <c r="N129" s="13" t="n">
        <f aca="false">F129*G129</f>
        <v>3989.58</v>
      </c>
    </row>
    <row r="130" customFormat="false" ht="15" hidden="false" customHeight="false" outlineLevel="0" collapsed="false">
      <c r="A130" s="9" t="s">
        <v>293</v>
      </c>
      <c r="B130" s="9" t="s">
        <v>294</v>
      </c>
      <c r="C130" s="9" t="s">
        <v>21</v>
      </c>
      <c r="D130" s="9" t="s">
        <v>22</v>
      </c>
      <c r="E130" s="9" t="s">
        <v>57</v>
      </c>
      <c r="F130" s="10" t="n">
        <v>46.49</v>
      </c>
      <c r="G130" s="9" t="n">
        <v>576</v>
      </c>
      <c r="H130" s="9" t="n">
        <v>214</v>
      </c>
      <c r="I130" s="9" t="n">
        <v>45</v>
      </c>
      <c r="J130" s="9" t="n">
        <v>418</v>
      </c>
      <c r="K130" s="9" t="n">
        <v>546</v>
      </c>
      <c r="L130" s="11" t="n">
        <v>46198</v>
      </c>
      <c r="M130" s="12" t="n">
        <f aca="false">$P$2-L130</f>
        <v>39</v>
      </c>
      <c r="N130" s="13" t="n">
        <f aca="false">F130*G130</f>
        <v>26778.24</v>
      </c>
    </row>
    <row r="131" customFormat="false" ht="15" hidden="false" customHeight="false" outlineLevel="0" collapsed="false">
      <c r="A131" s="9" t="s">
        <v>295</v>
      </c>
      <c r="B131" s="9" t="s">
        <v>296</v>
      </c>
      <c r="C131" s="9" t="s">
        <v>45</v>
      </c>
      <c r="D131" s="9" t="s">
        <v>84</v>
      </c>
      <c r="E131" s="9" t="s">
        <v>57</v>
      </c>
      <c r="F131" s="10" t="n">
        <v>424.67</v>
      </c>
      <c r="G131" s="9" t="n">
        <v>52</v>
      </c>
      <c r="H131" s="9" t="n">
        <v>158</v>
      </c>
      <c r="I131" s="9" t="n">
        <v>60</v>
      </c>
      <c r="J131" s="9" t="n">
        <v>181</v>
      </c>
      <c r="K131" s="9" t="n">
        <v>349</v>
      </c>
      <c r="L131" s="11" t="n">
        <v>46234</v>
      </c>
      <c r="M131" s="12" t="n">
        <f aca="false">$P$2-L131</f>
        <v>3</v>
      </c>
      <c r="N131" s="13" t="n">
        <f aca="false">F131*G131</f>
        <v>22082.84</v>
      </c>
    </row>
    <row r="132" customFormat="false" ht="15" hidden="false" customHeight="false" outlineLevel="0" collapsed="false">
      <c r="A132" s="9" t="s">
        <v>297</v>
      </c>
      <c r="B132" s="9" t="s">
        <v>298</v>
      </c>
      <c r="C132" s="9" t="s">
        <v>31</v>
      </c>
      <c r="D132" s="9" t="s">
        <v>32</v>
      </c>
      <c r="E132" s="9" t="s">
        <v>33</v>
      </c>
      <c r="F132" s="10" t="n">
        <v>27.92</v>
      </c>
      <c r="G132" s="9" t="n">
        <v>223</v>
      </c>
      <c r="H132" s="9" t="n">
        <v>75</v>
      </c>
      <c r="I132" s="9" t="n">
        <v>21</v>
      </c>
      <c r="J132" s="9" t="n">
        <v>65</v>
      </c>
      <c r="K132" s="9" t="n">
        <v>207</v>
      </c>
      <c r="L132" s="11" t="n">
        <v>46229</v>
      </c>
      <c r="M132" s="12" t="n">
        <f aca="false">$P$2-L132</f>
        <v>8</v>
      </c>
      <c r="N132" s="13" t="n">
        <f aca="false">F132*G132</f>
        <v>6226.16</v>
      </c>
    </row>
    <row r="133" customFormat="false" ht="15" hidden="false" customHeight="false" outlineLevel="0" collapsed="false">
      <c r="A133" s="9" t="s">
        <v>299</v>
      </c>
      <c r="B133" s="9" t="s">
        <v>300</v>
      </c>
      <c r="C133" s="9" t="s">
        <v>31</v>
      </c>
      <c r="D133" s="9" t="s">
        <v>32</v>
      </c>
      <c r="E133" s="9" t="s">
        <v>28</v>
      </c>
      <c r="F133" s="10" t="n">
        <v>26.18</v>
      </c>
      <c r="G133" s="9" t="n">
        <v>329</v>
      </c>
      <c r="H133" s="9" t="n">
        <v>17</v>
      </c>
      <c r="I133" s="9" t="n">
        <v>30</v>
      </c>
      <c r="J133" s="9" t="n">
        <v>195</v>
      </c>
      <c r="K133" s="9" t="n">
        <v>355</v>
      </c>
      <c r="L133" s="11" t="n">
        <v>46232</v>
      </c>
      <c r="M133" s="12" t="n">
        <f aca="false">$P$2-L133</f>
        <v>5</v>
      </c>
      <c r="N133" s="13" t="n">
        <f aca="false">F133*G133</f>
        <v>8613.22</v>
      </c>
    </row>
    <row r="134" customFormat="false" ht="15" hidden="false" customHeight="false" outlineLevel="0" collapsed="false">
      <c r="A134" s="9" t="s">
        <v>301</v>
      </c>
      <c r="B134" s="9" t="s">
        <v>302</v>
      </c>
      <c r="C134" s="9" t="s">
        <v>26</v>
      </c>
      <c r="D134" s="9" t="s">
        <v>40</v>
      </c>
      <c r="E134" s="9" t="s">
        <v>57</v>
      </c>
      <c r="F134" s="10" t="n">
        <v>40.62</v>
      </c>
      <c r="G134" s="9" t="n">
        <v>672</v>
      </c>
      <c r="H134" s="9" t="n">
        <v>184</v>
      </c>
      <c r="I134" s="9" t="n">
        <v>45</v>
      </c>
      <c r="J134" s="9" t="n">
        <v>350</v>
      </c>
      <c r="K134" s="9" t="n">
        <v>373</v>
      </c>
      <c r="L134" s="11" t="n">
        <v>46227</v>
      </c>
      <c r="M134" s="12" t="n">
        <f aca="false">$P$2-L134</f>
        <v>10</v>
      </c>
      <c r="N134" s="13" t="n">
        <f aca="false">F134*G134</f>
        <v>27296.64</v>
      </c>
    </row>
    <row r="135" customFormat="false" ht="15" hidden="false" customHeight="false" outlineLevel="0" collapsed="false">
      <c r="A135" s="9" t="s">
        <v>303</v>
      </c>
      <c r="B135" s="9" t="s">
        <v>304</v>
      </c>
      <c r="C135" s="9" t="s">
        <v>26</v>
      </c>
      <c r="D135" s="9" t="s">
        <v>27</v>
      </c>
      <c r="E135" s="9" t="s">
        <v>23</v>
      </c>
      <c r="F135" s="10" t="n">
        <v>50.94</v>
      </c>
      <c r="G135" s="9" t="n">
        <v>450</v>
      </c>
      <c r="H135" s="9" t="n">
        <v>123</v>
      </c>
      <c r="I135" s="9" t="n">
        <v>30</v>
      </c>
      <c r="J135" s="9" t="n">
        <v>156</v>
      </c>
      <c r="K135" s="9" t="n">
        <v>352</v>
      </c>
      <c r="L135" s="11" t="n">
        <v>46200</v>
      </c>
      <c r="M135" s="12" t="n">
        <f aca="false">$P$2-L135</f>
        <v>37</v>
      </c>
      <c r="N135" s="13" t="n">
        <f aca="false">F135*G135</f>
        <v>22923</v>
      </c>
    </row>
    <row r="136" customFormat="false" ht="15" hidden="false" customHeight="false" outlineLevel="0" collapsed="false">
      <c r="A136" s="9" t="s">
        <v>305</v>
      </c>
      <c r="B136" s="9" t="s">
        <v>306</v>
      </c>
      <c r="C136" s="9" t="s">
        <v>45</v>
      </c>
      <c r="D136" s="9" t="s">
        <v>46</v>
      </c>
      <c r="E136" s="9" t="s">
        <v>23</v>
      </c>
      <c r="F136" s="10" t="n">
        <v>282.67</v>
      </c>
      <c r="G136" s="9" t="n">
        <v>14</v>
      </c>
      <c r="H136" s="9" t="n">
        <v>7</v>
      </c>
      <c r="I136" s="9" t="n">
        <v>30</v>
      </c>
      <c r="J136" s="9" t="n">
        <v>9</v>
      </c>
      <c r="K136" s="9" t="n">
        <v>14</v>
      </c>
      <c r="L136" s="11" t="n">
        <v>46207</v>
      </c>
      <c r="M136" s="12" t="n">
        <f aca="false">$P$2-L136</f>
        <v>30</v>
      </c>
      <c r="N136" s="13" t="n">
        <f aca="false">F136*G136</f>
        <v>3957.38</v>
      </c>
    </row>
    <row r="137" customFormat="false" ht="15" hidden="false" customHeight="false" outlineLevel="0" collapsed="false">
      <c r="A137" s="9" t="s">
        <v>307</v>
      </c>
      <c r="B137" s="9" t="s">
        <v>308</v>
      </c>
      <c r="C137" s="9" t="s">
        <v>31</v>
      </c>
      <c r="D137" s="9" t="s">
        <v>60</v>
      </c>
      <c r="E137" s="9" t="s">
        <v>33</v>
      </c>
      <c r="F137" s="10" t="n">
        <v>2.52</v>
      </c>
      <c r="G137" s="9" t="n">
        <v>140</v>
      </c>
      <c r="H137" s="9" t="n">
        <v>52</v>
      </c>
      <c r="I137" s="9" t="n">
        <v>30</v>
      </c>
      <c r="J137" s="9" t="n">
        <v>66</v>
      </c>
      <c r="K137" s="9" t="n">
        <v>86</v>
      </c>
      <c r="L137" s="11" t="n">
        <v>46195</v>
      </c>
      <c r="M137" s="12" t="n">
        <f aca="false">$P$2-L137</f>
        <v>42</v>
      </c>
      <c r="N137" s="13" t="n">
        <f aca="false">F137*G137</f>
        <v>352.8</v>
      </c>
    </row>
    <row r="138" customFormat="false" ht="15" hidden="false" customHeight="false" outlineLevel="0" collapsed="false">
      <c r="A138" s="9" t="s">
        <v>309</v>
      </c>
      <c r="B138" s="9" t="s">
        <v>310</v>
      </c>
      <c r="C138" s="9" t="s">
        <v>31</v>
      </c>
      <c r="D138" s="9" t="s">
        <v>32</v>
      </c>
      <c r="E138" s="9" t="s">
        <v>57</v>
      </c>
      <c r="F138" s="10" t="n">
        <v>35.35</v>
      </c>
      <c r="G138" s="9" t="n">
        <v>12</v>
      </c>
      <c r="H138" s="9" t="n">
        <v>203</v>
      </c>
      <c r="I138" s="9" t="n">
        <v>45</v>
      </c>
      <c r="J138" s="9" t="n">
        <v>120</v>
      </c>
      <c r="K138" s="9" t="n">
        <v>423</v>
      </c>
      <c r="L138" s="11" t="n">
        <v>46235</v>
      </c>
      <c r="M138" s="12" t="n">
        <f aca="false">$P$2-L138</f>
        <v>2</v>
      </c>
      <c r="N138" s="13" t="n">
        <f aca="false">F138*G138</f>
        <v>424.2</v>
      </c>
    </row>
    <row r="139" customFormat="false" ht="15" hidden="false" customHeight="false" outlineLevel="0" collapsed="false">
      <c r="A139" s="9" t="s">
        <v>311</v>
      </c>
      <c r="B139" s="9" t="s">
        <v>312</v>
      </c>
      <c r="C139" s="9" t="s">
        <v>36</v>
      </c>
      <c r="D139" s="9" t="s">
        <v>79</v>
      </c>
      <c r="E139" s="9" t="s">
        <v>28</v>
      </c>
      <c r="F139" s="10" t="n">
        <v>178.99</v>
      </c>
      <c r="G139" s="9" t="n">
        <v>390</v>
      </c>
      <c r="H139" s="9" t="n">
        <v>79</v>
      </c>
      <c r="I139" s="9" t="n">
        <v>60</v>
      </c>
      <c r="J139" s="9" t="n">
        <v>190</v>
      </c>
      <c r="K139" s="9" t="n">
        <v>176</v>
      </c>
      <c r="L139" s="11" t="n">
        <v>46210</v>
      </c>
      <c r="M139" s="12" t="n">
        <f aca="false">$P$2-L139</f>
        <v>27</v>
      </c>
      <c r="N139" s="13" t="n">
        <f aca="false">F139*G139</f>
        <v>69806.1</v>
      </c>
    </row>
    <row r="140" customFormat="false" ht="15" hidden="false" customHeight="false" outlineLevel="0" collapsed="false">
      <c r="A140" s="9" t="s">
        <v>313</v>
      </c>
      <c r="B140" s="9" t="s">
        <v>314</v>
      </c>
      <c r="C140" s="9" t="s">
        <v>36</v>
      </c>
      <c r="D140" s="9" t="s">
        <v>65</v>
      </c>
      <c r="E140" s="9" t="s">
        <v>33</v>
      </c>
      <c r="F140" s="10" t="n">
        <v>64.43</v>
      </c>
      <c r="G140" s="9" t="n">
        <v>257</v>
      </c>
      <c r="H140" s="9" t="n">
        <v>44</v>
      </c>
      <c r="I140" s="9" t="n">
        <v>45</v>
      </c>
      <c r="J140" s="9" t="n">
        <v>76</v>
      </c>
      <c r="K140" s="9" t="n">
        <v>109</v>
      </c>
      <c r="L140" s="11" t="n">
        <v>46235</v>
      </c>
      <c r="M140" s="12" t="n">
        <f aca="false">$P$2-L140</f>
        <v>2</v>
      </c>
      <c r="N140" s="13" t="n">
        <f aca="false">F140*G140</f>
        <v>16558.51</v>
      </c>
    </row>
    <row r="141" customFormat="false" ht="15" hidden="false" customHeight="false" outlineLevel="0" collapsed="false">
      <c r="A141" s="9" t="s">
        <v>315</v>
      </c>
      <c r="B141" s="9" t="s">
        <v>316</v>
      </c>
      <c r="C141" s="9" t="s">
        <v>36</v>
      </c>
      <c r="D141" s="9" t="s">
        <v>79</v>
      </c>
      <c r="E141" s="9" t="s">
        <v>33</v>
      </c>
      <c r="F141" s="10" t="n">
        <v>147.03</v>
      </c>
      <c r="G141" s="9" t="n">
        <v>82</v>
      </c>
      <c r="H141" s="9" t="n">
        <v>9</v>
      </c>
      <c r="I141" s="9" t="n">
        <v>60</v>
      </c>
      <c r="J141" s="9" t="n">
        <v>24</v>
      </c>
      <c r="K141" s="9" t="n">
        <v>21</v>
      </c>
      <c r="L141" s="11" t="n">
        <v>46215</v>
      </c>
      <c r="M141" s="12" t="n">
        <f aca="false">$P$2-L141</f>
        <v>22</v>
      </c>
      <c r="N141" s="13" t="n">
        <f aca="false">F141*G141</f>
        <v>12056.46</v>
      </c>
    </row>
    <row r="142" customFormat="false" ht="15" hidden="false" customHeight="false" outlineLevel="0" collapsed="false">
      <c r="A142" s="9" t="s">
        <v>317</v>
      </c>
      <c r="B142" s="9" t="s">
        <v>318</v>
      </c>
      <c r="C142" s="9" t="s">
        <v>36</v>
      </c>
      <c r="D142" s="9" t="s">
        <v>65</v>
      </c>
      <c r="E142" s="9" t="s">
        <v>23</v>
      </c>
      <c r="F142" s="10" t="n">
        <v>78.3</v>
      </c>
      <c r="G142" s="9" t="n">
        <v>695</v>
      </c>
      <c r="H142" s="9" t="n">
        <v>199</v>
      </c>
      <c r="I142" s="9" t="n">
        <v>60</v>
      </c>
      <c r="J142" s="9" t="n">
        <v>499</v>
      </c>
      <c r="K142" s="9" t="n">
        <v>532</v>
      </c>
      <c r="L142" s="11" t="n">
        <v>46230</v>
      </c>
      <c r="M142" s="12" t="n">
        <f aca="false">$P$2-L142</f>
        <v>7</v>
      </c>
      <c r="N142" s="13" t="n">
        <f aca="false">F142*G142</f>
        <v>54418.5</v>
      </c>
    </row>
    <row r="143" customFormat="false" ht="15" hidden="false" customHeight="false" outlineLevel="0" collapsed="false">
      <c r="A143" s="9" t="s">
        <v>319</v>
      </c>
      <c r="B143" s="9" t="s">
        <v>320</v>
      </c>
      <c r="C143" s="9" t="s">
        <v>45</v>
      </c>
      <c r="D143" s="9" t="s">
        <v>84</v>
      </c>
      <c r="E143" s="9" t="s">
        <v>28</v>
      </c>
      <c r="F143" s="10" t="n">
        <v>667.08</v>
      </c>
      <c r="G143" s="9" t="n">
        <v>568</v>
      </c>
      <c r="H143" s="9" t="n">
        <v>208</v>
      </c>
      <c r="I143" s="9" t="n">
        <v>30</v>
      </c>
      <c r="J143" s="9" t="n">
        <v>261</v>
      </c>
      <c r="K143" s="9" t="n">
        <v>540</v>
      </c>
      <c r="L143" s="11" t="n">
        <v>46204</v>
      </c>
      <c r="M143" s="12" t="n">
        <f aca="false">$P$2-L143</f>
        <v>33</v>
      </c>
      <c r="N143" s="13" t="n">
        <f aca="false">F143*G143</f>
        <v>378901.44</v>
      </c>
    </row>
    <row r="144" customFormat="false" ht="15" hidden="false" customHeight="false" outlineLevel="0" collapsed="false">
      <c r="A144" s="9" t="s">
        <v>321</v>
      </c>
      <c r="B144" s="9" t="s">
        <v>322</v>
      </c>
      <c r="C144" s="9" t="s">
        <v>21</v>
      </c>
      <c r="D144" s="9" t="s">
        <v>76</v>
      </c>
      <c r="E144" s="9" t="s">
        <v>33</v>
      </c>
      <c r="F144" s="10" t="n">
        <v>25.14</v>
      </c>
      <c r="G144" s="9" t="n">
        <v>789</v>
      </c>
      <c r="H144" s="9" t="n">
        <v>215</v>
      </c>
      <c r="I144" s="9" t="n">
        <v>45</v>
      </c>
      <c r="J144" s="9" t="n">
        <v>369</v>
      </c>
      <c r="K144" s="9" t="n">
        <v>457</v>
      </c>
      <c r="L144" s="11" t="n">
        <v>46222</v>
      </c>
      <c r="M144" s="12" t="n">
        <f aca="false">$P$2-L144</f>
        <v>15</v>
      </c>
      <c r="N144" s="13" t="n">
        <f aca="false">F144*G144</f>
        <v>19835.46</v>
      </c>
    </row>
    <row r="145" customFormat="false" ht="15" hidden="false" customHeight="false" outlineLevel="0" collapsed="false">
      <c r="A145" s="9" t="s">
        <v>323</v>
      </c>
      <c r="B145" s="9" t="s">
        <v>324</v>
      </c>
      <c r="C145" s="9" t="s">
        <v>31</v>
      </c>
      <c r="D145" s="9" t="s">
        <v>32</v>
      </c>
      <c r="E145" s="9" t="s">
        <v>28</v>
      </c>
      <c r="F145" s="10" t="n">
        <v>11.09</v>
      </c>
      <c r="G145" s="9" t="n">
        <v>2</v>
      </c>
      <c r="H145" s="9" t="n">
        <v>166</v>
      </c>
      <c r="I145" s="9" t="n">
        <v>45</v>
      </c>
      <c r="J145" s="9" t="n">
        <v>25</v>
      </c>
      <c r="K145" s="9" t="n">
        <v>82</v>
      </c>
      <c r="L145" s="11" t="n">
        <v>46233</v>
      </c>
      <c r="M145" s="12" t="n">
        <f aca="false">$P$2-L145</f>
        <v>4</v>
      </c>
      <c r="N145" s="13" t="n">
        <f aca="false">F145*G145</f>
        <v>22.18</v>
      </c>
    </row>
    <row r="146" customFormat="false" ht="15" hidden="false" customHeight="false" outlineLevel="0" collapsed="false">
      <c r="A146" s="9" t="s">
        <v>325</v>
      </c>
      <c r="B146" s="9" t="s">
        <v>326</v>
      </c>
      <c r="C146" s="9" t="s">
        <v>31</v>
      </c>
      <c r="D146" s="9" t="s">
        <v>60</v>
      </c>
      <c r="E146" s="9" t="s">
        <v>57</v>
      </c>
      <c r="F146" s="10" t="n">
        <v>7.51</v>
      </c>
      <c r="G146" s="9" t="n">
        <v>336</v>
      </c>
      <c r="H146" s="9" t="n">
        <v>0</v>
      </c>
      <c r="I146" s="9" t="n">
        <v>45</v>
      </c>
      <c r="J146" s="9" t="n">
        <v>80</v>
      </c>
      <c r="K146" s="9" t="n">
        <v>83</v>
      </c>
      <c r="L146" s="11" t="n">
        <v>45982</v>
      </c>
      <c r="M146" s="12" t="n">
        <f aca="false">$P$2-L146</f>
        <v>255</v>
      </c>
      <c r="N146" s="13" t="n">
        <f aca="false">F146*G146</f>
        <v>2523.36</v>
      </c>
    </row>
    <row r="147" customFormat="false" ht="15" hidden="false" customHeight="false" outlineLevel="0" collapsed="false">
      <c r="A147" s="9" t="s">
        <v>327</v>
      </c>
      <c r="B147" s="9" t="s">
        <v>328</v>
      </c>
      <c r="C147" s="9" t="s">
        <v>31</v>
      </c>
      <c r="D147" s="9" t="s">
        <v>60</v>
      </c>
      <c r="E147" s="9" t="s">
        <v>33</v>
      </c>
      <c r="F147" s="10" t="n">
        <v>26.47</v>
      </c>
      <c r="G147" s="9" t="n">
        <v>168</v>
      </c>
      <c r="H147" s="9" t="n">
        <v>141</v>
      </c>
      <c r="I147" s="9" t="n">
        <v>14</v>
      </c>
      <c r="J147" s="9" t="n">
        <v>90</v>
      </c>
      <c r="K147" s="9" t="n">
        <v>343</v>
      </c>
      <c r="L147" s="11" t="n">
        <v>46195</v>
      </c>
      <c r="M147" s="12" t="n">
        <f aca="false">$P$2-L147</f>
        <v>42</v>
      </c>
      <c r="N147" s="13" t="n">
        <f aca="false">F147*G147</f>
        <v>4446.96</v>
      </c>
    </row>
    <row r="148" customFormat="false" ht="15" hidden="false" customHeight="false" outlineLevel="0" collapsed="false">
      <c r="A148" s="9" t="s">
        <v>329</v>
      </c>
      <c r="B148" s="9" t="s">
        <v>330</v>
      </c>
      <c r="C148" s="9" t="s">
        <v>36</v>
      </c>
      <c r="D148" s="9" t="s">
        <v>79</v>
      </c>
      <c r="E148" s="9" t="s">
        <v>28</v>
      </c>
      <c r="F148" s="10" t="n">
        <v>139.27</v>
      </c>
      <c r="G148" s="9" t="n">
        <v>274</v>
      </c>
      <c r="H148" s="9" t="n">
        <v>36</v>
      </c>
      <c r="I148" s="9" t="n">
        <v>60</v>
      </c>
      <c r="J148" s="9" t="n">
        <v>82</v>
      </c>
      <c r="K148" s="9" t="n">
        <v>100</v>
      </c>
      <c r="L148" s="11" t="n">
        <v>46201</v>
      </c>
      <c r="M148" s="12" t="n">
        <f aca="false">$P$2-L148</f>
        <v>36</v>
      </c>
      <c r="N148" s="13" t="n">
        <f aca="false">F148*G148</f>
        <v>38159.98</v>
      </c>
    </row>
    <row r="149" customFormat="false" ht="15" hidden="false" customHeight="false" outlineLevel="0" collapsed="false">
      <c r="A149" s="9" t="s">
        <v>331</v>
      </c>
      <c r="B149" s="9" t="s">
        <v>332</v>
      </c>
      <c r="C149" s="9" t="s">
        <v>36</v>
      </c>
      <c r="D149" s="9" t="s">
        <v>37</v>
      </c>
      <c r="E149" s="9" t="s">
        <v>28</v>
      </c>
      <c r="F149" s="10" t="n">
        <v>171.19</v>
      </c>
      <c r="G149" s="9" t="n">
        <v>406</v>
      </c>
      <c r="H149" s="9" t="n">
        <v>41</v>
      </c>
      <c r="I149" s="9" t="n">
        <v>30</v>
      </c>
      <c r="J149" s="9" t="n">
        <v>209</v>
      </c>
      <c r="K149" s="9" t="n">
        <v>506</v>
      </c>
      <c r="L149" s="11" t="n">
        <v>46201</v>
      </c>
      <c r="M149" s="12" t="n">
        <f aca="false">$P$2-L149</f>
        <v>36</v>
      </c>
      <c r="N149" s="13" t="n">
        <f aca="false">F149*G149</f>
        <v>69503.14</v>
      </c>
    </row>
    <row r="150" customFormat="false" ht="15" hidden="false" customHeight="false" outlineLevel="0" collapsed="false">
      <c r="A150" s="9" t="s">
        <v>333</v>
      </c>
      <c r="B150" s="9" t="s">
        <v>334</v>
      </c>
      <c r="C150" s="9" t="s">
        <v>31</v>
      </c>
      <c r="D150" s="9" t="s">
        <v>60</v>
      </c>
      <c r="E150" s="9" t="s">
        <v>23</v>
      </c>
      <c r="F150" s="10" t="n">
        <v>29.93</v>
      </c>
      <c r="G150" s="9" t="n">
        <v>1566</v>
      </c>
      <c r="H150" s="9" t="n">
        <v>0</v>
      </c>
      <c r="I150" s="9" t="n">
        <v>14</v>
      </c>
      <c r="J150" s="9" t="n">
        <v>103</v>
      </c>
      <c r="K150" s="9" t="n">
        <v>415</v>
      </c>
      <c r="L150" s="11" t="n">
        <v>45870</v>
      </c>
      <c r="M150" s="12" t="n">
        <f aca="false">$P$2-L150</f>
        <v>367</v>
      </c>
      <c r="N150" s="13" t="n">
        <f aca="false">F150*G150</f>
        <v>46870.38</v>
      </c>
    </row>
    <row r="151" customFormat="false" ht="15" hidden="false" customHeight="false" outlineLevel="0" collapsed="false">
      <c r="A151" s="9" t="s">
        <v>335</v>
      </c>
      <c r="B151" s="9" t="s">
        <v>336</v>
      </c>
      <c r="C151" s="9" t="s">
        <v>36</v>
      </c>
      <c r="D151" s="9" t="s">
        <v>79</v>
      </c>
      <c r="E151" s="9" t="s">
        <v>28</v>
      </c>
      <c r="F151" s="10" t="n">
        <v>82.65</v>
      </c>
      <c r="G151" s="9" t="n">
        <v>41</v>
      </c>
      <c r="H151" s="9" t="n">
        <v>18</v>
      </c>
      <c r="I151" s="9" t="n">
        <v>21</v>
      </c>
      <c r="J151" s="9" t="n">
        <v>16</v>
      </c>
      <c r="K151" s="9" t="n">
        <v>50</v>
      </c>
      <c r="L151" s="11" t="n">
        <v>46229</v>
      </c>
      <c r="M151" s="12" t="n">
        <f aca="false">$P$2-L151</f>
        <v>8</v>
      </c>
      <c r="N151" s="13" t="n">
        <f aca="false">F151*G151</f>
        <v>3388.65</v>
      </c>
    </row>
    <row r="152" customFormat="false" ht="15" hidden="false" customHeight="false" outlineLevel="0" collapsed="false">
      <c r="A152" s="9" t="s">
        <v>337</v>
      </c>
      <c r="B152" s="9" t="s">
        <v>338</v>
      </c>
      <c r="C152" s="9" t="s">
        <v>26</v>
      </c>
      <c r="D152" s="9" t="s">
        <v>68</v>
      </c>
      <c r="E152" s="9" t="s">
        <v>28</v>
      </c>
      <c r="F152" s="10" t="n">
        <v>33.7</v>
      </c>
      <c r="G152" s="9" t="n">
        <v>106</v>
      </c>
      <c r="H152" s="9" t="n">
        <v>432</v>
      </c>
      <c r="I152" s="9" t="n">
        <v>21</v>
      </c>
      <c r="J152" s="9" t="n">
        <v>124</v>
      </c>
      <c r="K152" s="9" t="n">
        <v>375</v>
      </c>
      <c r="L152" s="11" t="n">
        <v>46217</v>
      </c>
      <c r="M152" s="12" t="n">
        <f aca="false">$P$2-L152</f>
        <v>20</v>
      </c>
      <c r="N152" s="13" t="n">
        <f aca="false">F152*G152</f>
        <v>3572.2</v>
      </c>
    </row>
    <row r="153" customFormat="false" ht="15" hidden="false" customHeight="false" outlineLevel="0" collapsed="false">
      <c r="A153" s="9" t="s">
        <v>339</v>
      </c>
      <c r="B153" s="9" t="s">
        <v>340</v>
      </c>
      <c r="C153" s="9" t="s">
        <v>31</v>
      </c>
      <c r="D153" s="9" t="s">
        <v>60</v>
      </c>
      <c r="E153" s="9" t="s">
        <v>28</v>
      </c>
      <c r="F153" s="10" t="n">
        <v>38.4</v>
      </c>
      <c r="G153" s="9" t="n">
        <v>83</v>
      </c>
      <c r="H153" s="9" t="n">
        <v>327</v>
      </c>
      <c r="I153" s="9" t="n">
        <v>45</v>
      </c>
      <c r="J153" s="9" t="n">
        <v>88</v>
      </c>
      <c r="K153" s="9" t="n">
        <v>75</v>
      </c>
      <c r="L153" s="11" t="n">
        <v>46222</v>
      </c>
      <c r="M153" s="12" t="n">
        <f aca="false">$P$2-L153</f>
        <v>15</v>
      </c>
      <c r="N153" s="13" t="n">
        <f aca="false">F153*G153</f>
        <v>3187.2</v>
      </c>
    </row>
    <row r="154" customFormat="false" ht="15" hidden="false" customHeight="false" outlineLevel="0" collapsed="false">
      <c r="A154" s="9" t="s">
        <v>341</v>
      </c>
      <c r="B154" s="9" t="s">
        <v>342</v>
      </c>
      <c r="C154" s="9" t="s">
        <v>21</v>
      </c>
      <c r="D154" s="9" t="s">
        <v>22</v>
      </c>
      <c r="E154" s="9" t="s">
        <v>57</v>
      </c>
      <c r="F154" s="10" t="n">
        <v>49.08</v>
      </c>
      <c r="G154" s="9" t="n">
        <v>545</v>
      </c>
      <c r="H154" s="9" t="n">
        <v>113</v>
      </c>
      <c r="I154" s="9" t="n">
        <v>60</v>
      </c>
      <c r="J154" s="9" t="n">
        <v>316</v>
      </c>
      <c r="K154" s="9" t="n">
        <v>196</v>
      </c>
      <c r="L154" s="11" t="n">
        <v>46229</v>
      </c>
      <c r="M154" s="12" t="n">
        <f aca="false">$P$2-L154</f>
        <v>8</v>
      </c>
      <c r="N154" s="13" t="n">
        <f aca="false">F154*G154</f>
        <v>26748.6</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2026-08-14T01:50:07Z</dcterms:created>
  <dc:creator>openpyxl</dc:creator>
  <dc:description/>
  <dc:language>en-US</dc:language>
  <cp:lastModifiedBy/>
  <dcterms:modified xsi:type="dcterms:W3CDTF">2026-08-14T01:50:07Z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