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roken Formulas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<sst xmlns="http://schemas.openxmlformats.org/spreadsheetml/2006/main" count="62" uniqueCount="53">
  <si>
    <t xml:space="preserve">Cedrus Trading SAL - Broken Formulas Exercise</t>
  </si>
  <si>
    <t xml:space="preserve">Ten formulas below. Each fails - some with an error code, some by returning a wrong number silently. Column C shows the formula as typed; column D is the live cell holding it.</t>
  </si>
  <si>
    <t xml:space="preserve">#</t>
  </si>
  <si>
    <t xml:space="preserve">Intended Purpose</t>
  </si>
  <si>
    <t xml:space="preserve">Formula (as entered)</t>
  </si>
  <si>
    <t xml:space="preserve">Live Result</t>
  </si>
  <si>
    <t xml:space="preserve">Your Diagnosis</t>
  </si>
  <si>
    <t xml:space="preserve">Total revenue for SKU CBL-1001 (qty x unit price), row 21</t>
  </si>
  <si>
    <t xml:space="preserve">'=C21*D22</t>
  </si>
  <si>
    <t xml:space="preserve">Gross margin % for SKU LGT-2004 (row 23): (price - cost) / price</t>
  </si>
  <si>
    <t xml:space="preserve">'=(D23-E23)/G23</t>
  </si>
  <si>
    <t xml:space="preserve">Average unit price across all 14 reference SKUs (rows 21-34)</t>
  </si>
  <si>
    <t xml:space="preserve">'=AVERAGE(D21:D33)</t>
  </si>
  <si>
    <t xml:space="preserve">Look up the unit cost of SKU 'PLB-3011' from the reference table</t>
  </si>
  <si>
    <t xml:space="preserve">'=VLOOKUP("PLB-3011",A21:C34,3,FALSE)</t>
  </si>
  <si>
    <t xml:space="preserve">Total quantity sold, Sin el Fil branch, as a labelled figure</t>
  </si>
  <si>
    <t xml:space="preserve">'=SUMIF(B21:B34,"Sin el Fil",C21:C34)+" units"</t>
  </si>
  <si>
    <t xml:space="preserve">Weighted average unit cost = SUMPRODUCT(qty,cost) / total qty</t>
  </si>
  <si>
    <t xml:space="preserve">'=SUMPRODUCT(C21:C34,E21:E30)/SUM(C21:C34)</t>
  </si>
  <si>
    <t xml:space="preserve">Flag SKUs at or below their reorder point (named range ReorderPts)</t>
  </si>
  <si>
    <t xml:space="preserve">'=IF(C21&lt;=ReorderPts,"REORDER","OK")</t>
  </si>
  <si>
    <t xml:space="preserve">Stock turns for SKU TLS-5006 (row 26) = qty sold / avg qty on hand (col G, left blank)</t>
  </si>
  <si>
    <t xml:space="preserve">'=C26/G26</t>
  </si>
  <si>
    <t xml:space="preserve">Pull the Sin el Fil, Jan-23 branch total from the 'Branch Monthly Totals' tab (not part of this workbook)</t>
  </si>
  <si>
    <t xml:space="preserve">'='Branch Monthly Totals'!B4</t>
  </si>
  <si>
    <t xml:space="preserve">Join SKU and Branch into one label with the modern text-join function</t>
  </si>
  <si>
    <t xml:space="preserve">'=TEXTJOIN("-",TRUE,A21,B21)</t>
  </si>
  <si>
    <t xml:space="preserve">Reference data used by the formulas above</t>
  </si>
  <si>
    <t xml:space="preserve">SKU</t>
  </si>
  <si>
    <t xml:space="preserve">Branch</t>
  </si>
  <si>
    <t xml:space="preserve">Qty Sold</t>
  </si>
  <si>
    <t xml:space="preserve">Unit Price (USD)</t>
  </si>
  <si>
    <t xml:space="preserve">Unit Cost (USD)</t>
  </si>
  <si>
    <t xml:space="preserve">CBL-1001</t>
  </si>
  <si>
    <t xml:space="preserve">Sin el Fil</t>
  </si>
  <si>
    <t xml:space="preserve">CBL-1002</t>
  </si>
  <si>
    <t xml:space="preserve">Hamra</t>
  </si>
  <si>
    <t xml:space="preserve">LGT-2004</t>
  </si>
  <si>
    <t xml:space="preserve">Tripoli</t>
  </si>
  <si>
    <t xml:space="preserve">PLB-3010</t>
  </si>
  <si>
    <t xml:space="preserve">Saida</t>
  </si>
  <si>
    <t xml:space="preserve">SWG-4002</t>
  </si>
  <si>
    <t xml:space="preserve">Zahle</t>
  </si>
  <si>
    <t xml:space="preserve">TLS-5006</t>
  </si>
  <si>
    <t xml:space="preserve">CBL-1003</t>
  </si>
  <si>
    <t xml:space="preserve">LGT-2005</t>
  </si>
  <si>
    <t xml:space="preserve">PLB-3011</t>
  </si>
  <si>
    <t xml:space="preserve">SWG-4003</t>
  </si>
  <si>
    <t xml:space="preserve">TLS-5007</t>
  </si>
  <si>
    <t xml:space="preserve">CBL-1004</t>
  </si>
  <si>
    <t xml:space="preserve">LGT-2006</t>
  </si>
  <si>
    <t xml:space="preserve">PLB-3012</t>
  </si>
  <si>
    <t xml:space="preserve">Note: the named range 'ReorderPts' used in item 7 does not exist in this workbook, and the 'Branch Monthly Totals' tab used in item 9 is not part of this file - both are deliberate.</t>
  </si>
</sst>
</file>

<file path=xl/styles.xml><?xml version="1.0" encoding="utf-8"?>
<styleSheet xmlns="http://schemas.openxmlformats.org/spreadsheetml/2006/main">
  <numFmts count="1">
    <numFmt numFmtId="164" formatCode="General"/>
  </numFmts>
  <fonts count="11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1E2761"/>
      <name val="Calibri"/>
      <family val="0"/>
      <charset val="1"/>
    </font>
    <font>
      <i val="true"/>
      <sz val="10"/>
      <color rgb="FF595959"/>
      <name val="Calibri"/>
      <family val="0"/>
      <charset val="1"/>
    </font>
    <font>
      <b val="true"/>
      <sz val="10"/>
      <color rgb="FFFFFFFF"/>
      <name val="Calibri"/>
      <family val="0"/>
      <charset val="1"/>
    </font>
    <font>
      <sz val="10"/>
      <name val="Calibri"/>
      <family val="0"/>
      <charset val="1"/>
    </font>
    <font>
      <sz val="10"/>
      <name val="Consolas"/>
      <family val="0"/>
      <charset val="1"/>
    </font>
    <font>
      <b val="true"/>
      <sz val="10"/>
      <name val="Calibri"/>
      <family val="0"/>
      <charset val="1"/>
    </font>
    <font>
      <i val="true"/>
      <sz val="9"/>
      <color rgb="FF595959"/>
      <name val="Calibri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1E2761"/>
        <bgColor rgb="FF333333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95959"/>
      <rgbColor rgb="FF969696"/>
      <rgbColor rgb="FF1E2761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36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4"/>
    <col collapsed="false" customWidth="true" hidden="false" outlineLevel="0" max="2" min="2" style="1" width="46"/>
    <col collapsed="false" customWidth="true" hidden="false" outlineLevel="0" max="3" min="3" style="1" width="30"/>
    <col collapsed="false" customWidth="true" hidden="false" outlineLevel="0" max="4" min="4" style="1" width="14"/>
    <col collapsed="false" customWidth="true" hidden="false" outlineLevel="0" max="5" min="5" style="1" width="30"/>
  </cols>
  <sheetData>
    <row r="1" customFormat="false" ht="17.35" hidden="false" customHeight="false" outlineLevel="0" collapsed="false">
      <c r="A1" s="2" t="s">
        <v>0</v>
      </c>
    </row>
    <row r="2" customFormat="false" ht="15" hidden="false" customHeight="false" outlineLevel="0" collapsed="false">
      <c r="A2" s="3" t="s">
        <v>1</v>
      </c>
    </row>
    <row r="4" customFormat="false" ht="15" hidden="false" customHeight="false" outlineLevel="0" collapsed="false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</row>
    <row r="5" customFormat="false" ht="33.75" hidden="false" customHeight="true" outlineLevel="0" collapsed="false">
      <c r="A5" s="5" t="n">
        <v>1</v>
      </c>
      <c r="B5" s="6" t="s">
        <v>7</v>
      </c>
      <c r="C5" s="7" t="s">
        <v>8</v>
      </c>
      <c r="D5" s="5" t="n">
        <f aca="false">C21*D22</f>
        <v>1911</v>
      </c>
      <c r="E5" s="8"/>
    </row>
    <row r="6" customFormat="false" ht="33.75" hidden="false" customHeight="true" outlineLevel="0" collapsed="false">
      <c r="A6" s="5" t="n">
        <v>2</v>
      </c>
      <c r="B6" s="6" t="s">
        <v>9</v>
      </c>
      <c r="C6" s="7" t="s">
        <v>10</v>
      </c>
      <c r="D6" s="5" t="e">
        <f aca="false">(D23-E23)/G23</f>
        <v>#DIV/0!</v>
      </c>
      <c r="E6" s="8"/>
    </row>
    <row r="7" customFormat="false" ht="33.75" hidden="false" customHeight="true" outlineLevel="0" collapsed="false">
      <c r="A7" s="5" t="n">
        <v>3</v>
      </c>
      <c r="B7" s="6" t="s">
        <v>11</v>
      </c>
      <c r="C7" s="7" t="s">
        <v>12</v>
      </c>
      <c r="D7" s="5" t="n">
        <f aca="false">AVERAGE(D21:D33)</f>
        <v>24.5538461538462</v>
      </c>
      <c r="E7" s="8"/>
    </row>
    <row r="8" customFormat="false" ht="33.75" hidden="false" customHeight="true" outlineLevel="0" collapsed="false">
      <c r="A8" s="5" t="n">
        <v>4</v>
      </c>
      <c r="B8" s="6" t="s">
        <v>13</v>
      </c>
      <c r="C8" s="7" t="s">
        <v>14</v>
      </c>
      <c r="D8" s="5" t="n">
        <f aca="false">VLOOKUP("PLB-3011",A21:C34,3,FALSE())</f>
        <v>140</v>
      </c>
      <c r="E8" s="8"/>
    </row>
    <row r="9" customFormat="false" ht="33.75" hidden="false" customHeight="true" outlineLevel="0" collapsed="false">
      <c r="A9" s="5" t="n">
        <v>5</v>
      </c>
      <c r="B9" s="6" t="s">
        <v>15</v>
      </c>
      <c r="C9" s="7" t="s">
        <v>16</v>
      </c>
      <c r="D9" s="5" t="e">
        <f aca="false">SUMIF(B21:B34,"Sin el Fil",C21:C34)+" units"</f>
        <v>#VALUE!</v>
      </c>
      <c r="E9" s="8"/>
    </row>
    <row r="10" customFormat="false" ht="33.75" hidden="false" customHeight="true" outlineLevel="0" collapsed="false">
      <c r="A10" s="5" t="n">
        <v>6</v>
      </c>
      <c r="B10" s="6" t="s">
        <v>17</v>
      </c>
      <c r="C10" s="7" t="s">
        <v>18</v>
      </c>
      <c r="D10" s="5" t="e">
        <f aca="false">SUMPRODUCT(C21:C34,E21:E30)/SUM(C21:C34)</f>
        <v>#VALUE!</v>
      </c>
      <c r="E10" s="8"/>
    </row>
    <row r="11" customFormat="false" ht="33.75" hidden="false" customHeight="true" outlineLevel="0" collapsed="false">
      <c r="A11" s="5" t="n">
        <v>7</v>
      </c>
      <c r="B11" s="6" t="s">
        <v>19</v>
      </c>
      <c r="C11" s="7" t="s">
        <v>20</v>
      </c>
      <c r="D11" s="5" t="e">
        <f aca="false">IF(C21&lt;=reorderpts,"REORDER","OK")</f>
        <v>#NAME?</v>
      </c>
      <c r="E11" s="8"/>
    </row>
    <row r="12" customFormat="false" ht="33.75" hidden="false" customHeight="true" outlineLevel="0" collapsed="false">
      <c r="A12" s="5" t="n">
        <v>8</v>
      </c>
      <c r="B12" s="6" t="s">
        <v>21</v>
      </c>
      <c r="C12" s="7" t="s">
        <v>22</v>
      </c>
      <c r="D12" s="5" t="e">
        <f aca="false">C26/G26</f>
        <v>#DIV/0!</v>
      </c>
      <c r="E12" s="8"/>
    </row>
    <row r="13" customFormat="false" ht="33.75" hidden="false" customHeight="true" outlineLevel="0" collapsed="false">
      <c r="A13" s="5" t="n">
        <v>9</v>
      </c>
      <c r="B13" s="6" t="s">
        <v>23</v>
      </c>
      <c r="C13" s="7" t="s">
        <v>24</v>
      </c>
      <c r="D13" s="5" t="e">
        <f aca="false">'branch monthly totals'!b4</f>
        <v>#NAME?</v>
      </c>
      <c r="E13" s="8"/>
    </row>
    <row r="14" customFormat="false" ht="33.75" hidden="false" customHeight="true" outlineLevel="0" collapsed="false">
      <c r="A14" s="5" t="n">
        <v>10</v>
      </c>
      <c r="B14" s="6" t="s">
        <v>25</v>
      </c>
      <c r="C14" s="7" t="s">
        <v>26</v>
      </c>
      <c r="D14" s="5" t="e">
        <f aca="false">textjoin("-",TRUE(),A21,B21)</f>
        <v>#NAME?</v>
      </c>
      <c r="E14" s="8"/>
    </row>
    <row r="19" customFormat="false" ht="15" hidden="false" customHeight="false" outlineLevel="0" collapsed="false">
      <c r="A19" s="9" t="s">
        <v>27</v>
      </c>
    </row>
    <row r="20" customFormat="false" ht="15" hidden="false" customHeight="false" outlineLevel="0" collapsed="false">
      <c r="A20" s="4" t="s">
        <v>28</v>
      </c>
      <c r="B20" s="4" t="s">
        <v>29</v>
      </c>
      <c r="C20" s="4" t="s">
        <v>30</v>
      </c>
      <c r="D20" s="4" t="s">
        <v>31</v>
      </c>
      <c r="E20" s="4" t="s">
        <v>32</v>
      </c>
    </row>
    <row r="21" customFormat="false" ht="15" hidden="false" customHeight="false" outlineLevel="0" collapsed="false">
      <c r="A21" s="5" t="s">
        <v>33</v>
      </c>
      <c r="B21" s="5" t="s">
        <v>34</v>
      </c>
      <c r="C21" s="5" t="n">
        <v>420</v>
      </c>
      <c r="D21" s="5" t="n">
        <v>3.1</v>
      </c>
      <c r="E21" s="5" t="n">
        <v>2.35</v>
      </c>
    </row>
    <row r="22" customFormat="false" ht="15" hidden="false" customHeight="false" outlineLevel="0" collapsed="false">
      <c r="A22" s="5" t="s">
        <v>35</v>
      </c>
      <c r="B22" s="5" t="s">
        <v>36</v>
      </c>
      <c r="C22" s="5" t="n">
        <v>180</v>
      </c>
      <c r="D22" s="5" t="n">
        <v>4.55</v>
      </c>
      <c r="E22" s="5" t="n">
        <v>3.4</v>
      </c>
    </row>
    <row r="23" customFormat="false" ht="15" hidden="false" customHeight="false" outlineLevel="0" collapsed="false">
      <c r="A23" s="5" t="s">
        <v>37</v>
      </c>
      <c r="B23" s="5" t="s">
        <v>38</v>
      </c>
      <c r="C23" s="5" t="n">
        <v>96</v>
      </c>
      <c r="D23" s="5" t="n">
        <v>12.9</v>
      </c>
      <c r="E23" s="5" t="n">
        <v>9.1</v>
      </c>
    </row>
    <row r="24" customFormat="false" ht="15" hidden="false" customHeight="false" outlineLevel="0" collapsed="false">
      <c r="A24" s="5" t="s">
        <v>39</v>
      </c>
      <c r="B24" s="5" t="s">
        <v>40</v>
      </c>
      <c r="C24" s="5" t="n">
        <v>260</v>
      </c>
      <c r="D24" s="5" t="n">
        <v>2.2</v>
      </c>
      <c r="E24" s="5" t="n">
        <v>1.65</v>
      </c>
    </row>
    <row r="25" customFormat="false" ht="15" hidden="false" customHeight="false" outlineLevel="0" collapsed="false">
      <c r="A25" s="5" t="s">
        <v>41</v>
      </c>
      <c r="B25" s="5" t="s">
        <v>42</v>
      </c>
      <c r="C25" s="5" t="n">
        <v>34</v>
      </c>
      <c r="D25" s="5" t="n">
        <v>88</v>
      </c>
      <c r="E25" s="5" t="n">
        <v>61</v>
      </c>
    </row>
    <row r="26" customFormat="false" ht="15" hidden="false" customHeight="false" outlineLevel="0" collapsed="false">
      <c r="A26" s="5" t="s">
        <v>43</v>
      </c>
      <c r="B26" s="5" t="s">
        <v>34</v>
      </c>
      <c r="C26" s="5" t="n">
        <v>0</v>
      </c>
      <c r="D26" s="5" t="n">
        <v>15.4</v>
      </c>
      <c r="E26" s="5" t="n">
        <v>10.8</v>
      </c>
    </row>
    <row r="27" customFormat="false" ht="15" hidden="false" customHeight="false" outlineLevel="0" collapsed="false">
      <c r="A27" s="5" t="s">
        <v>44</v>
      </c>
      <c r="B27" s="5" t="s">
        <v>36</v>
      </c>
      <c r="C27" s="5" t="n">
        <v>310</v>
      </c>
      <c r="D27" s="5" t="n">
        <v>3.85</v>
      </c>
      <c r="E27" s="5" t="n">
        <v>2.9</v>
      </c>
    </row>
    <row r="28" customFormat="false" ht="15" hidden="false" customHeight="false" outlineLevel="0" collapsed="false">
      <c r="A28" s="5" t="s">
        <v>45</v>
      </c>
      <c r="B28" s="5" t="s">
        <v>38</v>
      </c>
      <c r="C28" s="5" t="n">
        <v>58</v>
      </c>
      <c r="D28" s="5" t="n">
        <v>21</v>
      </c>
      <c r="E28" s="5" t="n">
        <v>15.5</v>
      </c>
    </row>
    <row r="29" customFormat="false" ht="15" hidden="false" customHeight="false" outlineLevel="0" collapsed="false">
      <c r="A29" s="5" t="s">
        <v>46</v>
      </c>
      <c r="B29" s="5" t="s">
        <v>40</v>
      </c>
      <c r="C29" s="5" t="n">
        <v>140</v>
      </c>
      <c r="D29" s="5" t="n">
        <v>6.6</v>
      </c>
      <c r="E29" s="5" t="n">
        <v>4.95</v>
      </c>
    </row>
    <row r="30" customFormat="false" ht="15" hidden="false" customHeight="false" outlineLevel="0" collapsed="false">
      <c r="A30" s="5" t="s">
        <v>47</v>
      </c>
      <c r="B30" s="5" t="s">
        <v>42</v>
      </c>
      <c r="C30" s="5" t="n">
        <v>12</v>
      </c>
      <c r="D30" s="5" t="n">
        <v>145</v>
      </c>
      <c r="E30" s="5" t="n">
        <v>102</v>
      </c>
    </row>
    <row r="31" customFormat="false" ht="15" hidden="false" customHeight="false" outlineLevel="0" collapsed="false">
      <c r="A31" s="5" t="s">
        <v>48</v>
      </c>
      <c r="B31" s="5" t="s">
        <v>34</v>
      </c>
      <c r="C31" s="5" t="n">
        <v>205</v>
      </c>
      <c r="D31" s="5" t="n">
        <v>4.1</v>
      </c>
      <c r="E31" s="5" t="n">
        <v>3.05</v>
      </c>
    </row>
    <row r="32" customFormat="false" ht="15" hidden="false" customHeight="false" outlineLevel="0" collapsed="false">
      <c r="A32" s="5" t="s">
        <v>49</v>
      </c>
      <c r="B32" s="5" t="s">
        <v>36</v>
      </c>
      <c r="C32" s="5" t="n">
        <v>0</v>
      </c>
      <c r="D32" s="5" t="n">
        <v>3.1</v>
      </c>
      <c r="E32" s="5" t="n">
        <v>2.35</v>
      </c>
    </row>
    <row r="33" customFormat="false" ht="15" hidden="false" customHeight="false" outlineLevel="0" collapsed="false">
      <c r="A33" s="5" t="s">
        <v>50</v>
      </c>
      <c r="B33" s="5" t="s">
        <v>38</v>
      </c>
      <c r="C33" s="5" t="n">
        <v>77</v>
      </c>
      <c r="D33" s="5" t="n">
        <v>9.4</v>
      </c>
      <c r="E33" s="5" t="n">
        <v>6.8</v>
      </c>
    </row>
    <row r="34" customFormat="false" ht="15" hidden="false" customHeight="false" outlineLevel="0" collapsed="false">
      <c r="A34" s="5" t="s">
        <v>51</v>
      </c>
      <c r="B34" s="5" t="s">
        <v>40</v>
      </c>
      <c r="C34" s="5" t="n">
        <v>190</v>
      </c>
      <c r="D34" s="5" t="n">
        <v>3.3</v>
      </c>
      <c r="E34" s="5" t="n">
        <v>2.45</v>
      </c>
    </row>
    <row r="36" customFormat="false" ht="15" hidden="false" customHeight="false" outlineLevel="0" collapsed="false">
      <c r="A36" s="10" t="s">
        <v>52</v>
      </c>
      <c r="B36" s="10"/>
      <c r="C36" s="10"/>
      <c r="D36" s="10"/>
      <c r="E36" s="10"/>
    </row>
  </sheetData>
  <mergeCells count="1">
    <mergeCell ref="A36:E36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2026-08-14T01:49:06Z</dcterms:created>
  <dc:creator>openpyxl</dc:creator>
  <dc:description/>
  <dc:language>en-US</dc:language>
  <cp:lastModifiedBy/>
  <dcterms:modified xsi:type="dcterms:W3CDTF">2026-08-14T01:49:06Z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