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2db8f739e847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Weekly Summary" sheetId="1" r:id="R2dec259c93644d33"/>
    <x:sheet xmlns:r="http://schemas.openxmlformats.org/officeDocument/2006/relationships" name="Registrations" sheetId="2" r:id="R462ba3719e974573"/>
    <x:sheet xmlns:r="http://schemas.openxmlformats.org/officeDocument/2006/relationships" name="Cash &amp; Receivables" sheetId="3" r:id="R5288705fb43044c9"/>
    <x:sheet xmlns:r="http://schemas.openxmlformats.org/officeDocument/2006/relationships" name="Marketing Leads" sheetId="4" r:id="Rcda2bf0c1de2481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&quot;$&quot;#,##0"/>
  </x:numFmts>
  <x:fonts count="6">
    <x:font>
      <x:sz val="11"/>
      <x:name val="Carlito"/>
    </x:font>
    <x:font>
      <x:b/>
      <x:sz val="18"/>
      <x:color rgb="FFFFFFFF"/>
      <x:name val="Carlito"/>
    </x:font>
    <x:font>
      <x:i/>
      <x:sz val="10"/>
      <x:color rgb="FF5B6478"/>
      <x:name val="Carlito"/>
    </x:font>
    <x:font>
      <x:b/>
      <x:sz val="10"/>
      <x:color rgb="FFFFFFFF"/>
      <x:name val="Carlito"/>
    </x:font>
    <x:font>
      <x:sz val="10"/>
      <x:color rgb="FF2C2C3E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C2C3E"/>
      </x:patternFill>
    </x:fill>
    <x:fill>
      <x:patternFill patternType="solid">
        <x:fgColor rgb="FFF2F4F7"/>
      </x:patternFill>
    </x:fill>
    <x:fill>
      <x:patternFill patternType="solid">
        <x:fgColor rgb="FF5B6478"/>
      </x:patternFill>
    </x:fill>
    <x:fill>
      <x:patternFill patternType="solid">
        <x:fgColor rgb="FFB8915A"/>
      </x:patternFill>
    </x:fill>
  </x:fills>
  <x:borders count="8">
    <x:border/>
    <x:border>
      <x:left style="thin">
        <x:color rgb="FF5B6478"/>
      </x:left>
      <x:top style="thin">
        <x:color rgb="FF5B6478"/>
      </x:top>
      <x:bottom style="thin">
        <x:color rgb="FF5B6478"/>
      </x:bottom>
    </x:border>
    <x:border>
      <x:top style="thin">
        <x:color rgb="FF5B6478"/>
      </x:top>
      <x:bottom style="thin">
        <x:color rgb="FF5B6478"/>
      </x:bottom>
    </x:border>
    <x:border>
      <x:right style="thin">
        <x:color rgb="FF5B6478"/>
      </x:right>
      <x:top style="thin">
        <x:color rgb="FF5B6478"/>
      </x:top>
      <x:bottom style="thin">
        <x:color rgb="FF5B6478"/>
      </x:bottom>
    </x:border>
    <x:border>
      <x:bottom style="thin">
        <x:color rgb="FFD9DDE5"/>
      </x:bottom>
    </x:border>
    <x:border>
      <x:top style="thin">
        <x:color rgb="FFD9DDE5"/>
      </x:top>
      <x:bottom style="thin">
        <x:color rgb="FFD9DDE5"/>
      </x:bottom>
    </x:border>
    <x:border>
      <x:top style="thin">
        <x:color rgb="FFD9DDE5"/>
      </x:top>
    </x:border>
    <x:border>
      <x:left style="thin">
        <x:color rgb="FFD9DDE5"/>
      </x:left>
      <x:right style="thin">
        <x:color rgb="FFD9DDE5"/>
      </x:right>
      <x:top style="thin">
        <x:color rgb="FFD9DDE5"/>
      </x:top>
      <x:bottom style="thin">
        <x:color rgb="FFD9DDE5"/>
      </x:bottom>
    </x:border>
  </x:borders>
  <x:cellStyleXfs count="1">
    <x:xf numFmtId="0" fontId="0" fillId="0" borderId="0"/>
  </x:cellStyleXfs>
  <x:cellXfs count="4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/>
    <x:xf numFmtId="0" fontId="4" fillId="0" borderId="4" xfId="0" applyNumberFormat="1" applyFont="1" applyFill="1" applyBorder="1"/>
    <x:xf numFmtId="0" fontId="4" fillId="0" borderId="5" xfId="0" applyNumberFormat="1" applyFont="1" applyFill="1" applyBorder="1"/>
    <x:xf numFmtId="0" fontId="4" fillId="0" borderId="6" xfId="0" applyNumberFormat="1" applyFont="1" applyFill="1" applyBorder="1"/>
    <x:xf numFmtId="0" fontId="4" fillId="0" borderId="4" xfId="0" applyNumberFormat="1" applyFont="1" applyFill="1" applyBorder="1" applyAlignment="1">
      <x:alignment wrapText="1"/>
    </x:xf>
    <x:xf numFmtId="0" fontId="4" fillId="0" borderId="5" xfId="0" applyNumberFormat="1" applyFont="1" applyFill="1" applyBorder="1" applyAlignment="1">
      <x:alignment wrapText="1"/>
    </x:xf>
    <x:xf numFmtId="0" fontId="4" fillId="0" borderId="6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vertical="center" wrapText="1"/>
    </x:xf>
    <x:xf numFmtId="0" fontId="4" fillId="0" borderId="5" xfId="0" applyNumberFormat="1" applyFont="1" applyFill="1" applyBorder="1" applyAlignment="1">
      <x:alignment vertical="center" wrapText="1"/>
    </x:xf>
    <x:xf numFmtId="0" fontId="4" fillId="0" borderId="6" xfId="0" applyNumberFormat="1" applyFont="1" applyFill="1" applyBorder="1" applyAlignment="1">
      <x:alignment vertical="center" wrapText="1"/>
    </x:xf>
    <x:xf numFmtId="0" fontId="4" fillId="0" borderId="4" xfId="0" applyNumberFormat="1" applyFont="1" applyFill="1" applyBorder="1" applyAlignment="1">
      <x:alignment horizontal="center" vertical="center" wrapText="1"/>
    </x:xf>
    <x:xf numFmtId="0" fontId="4" fillId="0" borderId="5" xfId="0" applyNumberFormat="1" applyFont="1" applyFill="1" applyBorder="1" applyAlignment="1">
      <x:alignment horizontal="center" vertical="center" wrapText="1"/>
    </x:xf>
    <x:xf numFmtId="0" fontId="4" fillId="0" borderId="6" xfId="0" applyNumberFormat="1" applyFont="1" applyFill="1" applyBorder="1" applyAlignment="1">
      <x:alignment horizontal="center" vertical="center" wrapText="1"/>
    </x:xf>
    <x:xf numFmtId="200" fontId="4" fillId="0" borderId="5" xfId="0" applyNumberFormat="1" applyFont="1" applyFill="1" applyBorder="1" applyAlignment="1">
      <x:alignment vertical="center" wrapText="1"/>
    </x:xf>
    <x:xf numFmtId="200" fontId="4" fillId="0" borderId="4" xfId="0" applyNumberFormat="1" applyFont="1" applyFill="1" applyBorder="1" applyAlignment="1">
      <x:alignment vertical="center" wrapText="1"/>
    </x:xf>
    <x:xf numFmtId="200" fontId="4" fillId="0" borderId="6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5" fillId="5" borderId="0" xfId="0" applyNumberFormat="1" applyFont="1" applyFill="1" applyBorder="1"/>
    <x:xf numFmtId="0" fontId="5" fillId="5" borderId="7" xfId="0" applyNumberFormat="1" applyFont="1" applyFill="1" applyBorder="1"/>
    <x:xf numFmtId="0" fontId="0" fillId="0" borderId="7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721be562bb9497c" /><Relationship Type="http://schemas.openxmlformats.org/officeDocument/2006/relationships/theme" Target="/xl/theme/theme1.xml" Id="Rc7639e18e10e46b2" /><Relationship Type="http://schemas.openxmlformats.org/officeDocument/2006/relationships/sharedStrings" Target="/xl/sharedStrings.xml" Id="R2ebd49d75c764ae2" /><Relationship Type="http://schemas.openxmlformats.org/officeDocument/2006/relationships/worksheet" Target="/xl/worksheets/sheet1.xml" Id="R2dec259c93644d33" /><Relationship Type="http://schemas.openxmlformats.org/officeDocument/2006/relationships/worksheet" Target="/xl/worksheets/sheet2.xml" Id="R462ba3719e974573" /><Relationship Type="http://schemas.openxmlformats.org/officeDocument/2006/relationships/worksheet" Target="/xl/worksheets/sheet3.xml" Id="R5288705fb43044c9" /><Relationship Type="http://schemas.openxmlformats.org/officeDocument/2006/relationships/worksheet" Target="/xl/worksheets/sheet4.xml" Id="Rcda2bf0c1de2481f" /></Relationships>
</file>

<file path=xl/tables/table1.xml><?xml version="1.0" encoding="utf-8"?>
<x:table xmlns:x="http://schemas.openxmlformats.org/spreadsheetml/2006/main" id="1" name="WeeklySummaryTable" displayName="WeeklySummaryTable" ref="A4:D10" headerRowCount="1" totalsRowCount="0" totalsRowShown="0">
  <x:tableColumns count="4">
    <x:tableColumn id="1" name="Metric"/>
    <x:tableColumn id="2" name="This week"/>
    <x:tableColumn id="3" name="Target / prior comparison"/>
    <x:tableColumn id="4" name="Unit / note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RegistrationsTable" displayName="RegistrationsTable" ref="A4:D9" headerRowCount="1" totalsRowCount="0" totalsRowShown="0">
  <x:tableColumns count="4">
    <x:tableColumn id="1" name="Course"/>
    <x:tableColumn id="2" name="New registrations"/>
    <x:tableColumn id="3" name="Billed value USD"/>
    <x:tableColumn id="4" name="Active students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CashReceivablesTable" displayName="CashReceivablesTable" ref="A4:C11" headerRowCount="1" totalsRowCount="0" totalsRowShown="0">
  <x:tableColumns count="3">
    <x:tableColumn id="1" name="Metric"/>
    <x:tableColumn id="2" name="USD"/>
    <x:tableColumn id="3" name="Note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MarketingLeadsTable" displayName="MarketingLeadsTable" ref="A4:C8" headerRowCount="1" totalsRowCount="0" totalsRowShown="0">
  <x:tableColumns count="3">
    <x:tableColumn id="1" name="Source"/>
    <x:tableColumn id="2" name="New leads"/>
    <x:tableColumn id="3" name="Registrations attributed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62bd26787d954537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912d6d096e344b5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13e31caa89264c90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93faa2cc66cc4838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3" max="3" width="22" hidden="0" customWidth="1"/>
    <x:col min="4" max="4" width="24" hidden="0" customWidth="1"/>
  </x:cols>
  <x:sheetData>
    <x:row r="1" ht="30" customHeight="1">
      <x:c r="A1" s="3" t="str">
        <x:v>Weekly Business Data</x:v>
      </x:c>
      <x:c r="B1" s="3"/>
      <x:c r="C1" s="3"/>
      <x:c r="D1" s="3"/>
    </x:row>
    <x:row r="2" ht="22" customHeight="1">
      <x:c r="A2" s="6" t="str">
        <x:v>Week ending 9 August 2026. Fictional operational and financial information.</x:v>
      </x:c>
      <x:c r="B2" s="6"/>
      <x:c r="C2" s="6"/>
      <x:c r="D2" s="6"/>
    </x:row>
    <x:row r="4" ht="15" hidden="0" customHeight="1">
      <x:c r="A4" s="18" t="str">
        <x:v>Metric</x:v>
      </x:c>
      <x:c r="B4" s="19" t="str">
        <x:v>This week</x:v>
      </x:c>
      <x:c r="C4" s="19" t="str">
        <x:v>Target / prior comparison</x:v>
      </x:c>
      <x:c r="D4" s="20" t="str">
        <x:v>Unit / note</x:v>
      </x:c>
    </x:row>
    <x:row r="5" ht="15" hidden="0" customHeight="1">
      <x:c r="A5" s="31" t="str">
        <x:v>New registrations</x:v>
      </x:c>
      <x:c r="B5" s="28" t="n">
        <x:v>18</x:v>
      </x:c>
      <x:c r="C5" s="28" t="n">
        <x:v>20</x:v>
      </x:c>
      <x:c r="D5" s="28" t="str">
        <x:v>students</x:v>
      </x:c>
    </x:row>
    <x:row r="6" ht="15" hidden="0" customHeight="1">
      <x:c r="A6" s="32" t="str">
        <x:v>Cash collected</x:v>
      </x:c>
      <x:c r="B6" s="34" t="n">
        <x:v>7420</x:v>
      </x:c>
      <x:c r="C6" s="34" t="n">
        <x:v>8000</x:v>
      </x:c>
      <x:c r="D6" s="29" t="str">
        <x:v>USD</x:v>
      </x:c>
    </x:row>
    <x:row r="7" ht="15" hidden="0" customHeight="1">
      <x:c r="A7" s="32" t="str">
        <x:v>Overdue receivables</x:v>
      </x:c>
      <x:c r="B7" s="34" t="n">
        <x:v>7350</x:v>
      </x:c>
      <x:c r="C7" s="34" t="n">
        <x:v>6200</x:v>
      </x:c>
      <x:c r="D7" s="29" t="str">
        <x:v>USD; prior week</x:v>
      </x:c>
    </x:row>
    <x:row r="8" ht="15" hidden="0" customHeight="1">
      <x:c r="A8" s="32" t="str">
        <x:v>New marketing leads</x:v>
      </x:c>
      <x:c r="B8" s="29" t="n">
        <x:v>42</x:v>
      </x:c>
      <x:c r="C8" s="29" t="n">
        <x:v>35</x:v>
      </x:c>
      <x:c r="D8" s="29" t="str">
        <x:v>leads</x:v>
      </x:c>
    </x:row>
    <x:row r="9" ht="15" hidden="0" customHeight="1">
      <x:c r="A9" s="32" t="str">
        <x:v>Scheduled course sessions</x:v>
      </x:c>
      <x:c r="B9" s="29" t="n">
        <x:v>14</x:v>
      </x:c>
      <x:c r="C9" s="29" t="n">
        <x:v>14</x:v>
      </x:c>
      <x:c r="D9" s="29" t="str">
        <x:v>sessions</x:v>
      </x:c>
    </x:row>
    <x:row r="10" ht="15" hidden="0" customHeight="1">
      <x:c r="A10" s="33" t="str">
        <x:v>Sessions delivered as planned</x:v>
      </x:c>
      <x:c r="B10" s="30" t="n">
        <x:v>13</x:v>
      </x:c>
      <x:c r="C10" s="30" t="n">
        <x:v>14</x:v>
      </x:c>
      <x:c r="D10" s="30" t="str">
        <x:v>sessions</x:v>
      </x:c>
    </x:row>
  </x:sheetData>
  <x:mergeCells>
    <x:mergeCell ref="A1:D1"/>
    <x:mergeCell ref="A2:D2"/>
  </x:mergeCells>
  <x:pageMargins left="0.7" right="0.7" top="0.75" bottom="0.75" header="0.3" footer="0.3"/>
  <x:tableParts count="1">
    <x:tablePart xmlns:r="http://schemas.openxmlformats.org/officeDocument/2006/relationships" r:id="R62bd26787d954537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20" hidden="0" customWidth="1"/>
    <x:col min="3" max="3" width="18" hidden="0" customWidth="1"/>
    <x:col min="4" max="4" width="18" hidden="0" customWidth="1"/>
  </x:cols>
  <x:sheetData>
    <x:row r="1" ht="30" customHeight="1">
      <x:c r="A1" s="3" t="str">
        <x:v>Registrations by Course</x:v>
      </x:c>
      <x:c r="B1" s="3"/>
      <x:c r="C1" s="3"/>
      <x:c r="D1" s="3"/>
    </x:row>
    <x:row r="2" ht="22" customHeight="1">
      <x:c r="A2" s="6" t="str">
        <x:v>Counts and billed value for the week.</x:v>
      </x:c>
      <x:c r="B2" s="6"/>
      <x:c r="C2" s="6"/>
      <x:c r="D2" s="6"/>
    </x:row>
    <x:row r="4" ht="15" hidden="0" customHeight="1">
      <x:c r="A4" s="18" t="str">
        <x:v>Course</x:v>
      </x:c>
      <x:c r="B4" s="19" t="str">
        <x:v>New registrations</x:v>
      </x:c>
      <x:c r="C4" s="19" t="str">
        <x:v>Billed value USD</x:v>
      </x:c>
      <x:c r="D4" s="20" t="str">
        <x:v>Active students</x:v>
      </x:c>
    </x:row>
    <x:row r="5" ht="15" hidden="0" customHeight="1">
      <x:c r="A5" s="31" t="str">
        <x:v>AutoCAD Essentials</x:v>
      </x:c>
      <x:c r="B5" s="28" t="n">
        <x:v>5</x:v>
      </x:c>
      <x:c r="C5" s="35" t="n">
        <x:v>1600</x:v>
      </x:c>
      <x:c r="D5" s="28" t="n">
        <x:v>22</x:v>
      </x:c>
    </x:row>
    <x:row r="6" ht="15" hidden="0" customHeight="1">
      <x:c r="A6" s="32" t="str">
        <x:v>Python Fundamentals</x:v>
      </x:c>
      <x:c r="B6" s="29" t="n">
        <x:v>6</x:v>
      </x:c>
      <x:c r="C6" s="34" t="n">
        <x:v>2160</x:v>
      </x:c>
      <x:c r="D6" s="29" t="n">
        <x:v>11</x:v>
      </x:c>
    </x:row>
    <x:row r="7" ht="15" hidden="0" customHeight="1">
      <x:c r="A7" s="32" t="str">
        <x:v>Revit Architecture</x:v>
      </x:c>
      <x:c r="B7" s="29" t="n">
        <x:v>3</x:v>
      </x:c>
      <x:c r="C7" s="34" t="n">
        <x:v>1440</x:v>
      </x:c>
      <x:c r="D7" s="29" t="n">
        <x:v>9</x:v>
      </x:c>
    </x:row>
    <x:row r="8" ht="15" hidden="0" customHeight="1">
      <x:c r="A8" s="32" t="str">
        <x:v>Digital Marketing</x:v>
      </x:c>
      <x:c r="B8" s="29" t="n">
        <x:v>2</x:v>
      </x:c>
      <x:c r="C8" s="34" t="n">
        <x:v>680</x:v>
      </x:c>
      <x:c r="D8" s="29" t="n">
        <x:v>6</x:v>
      </x:c>
    </x:row>
    <x:row r="9" ht="15" hidden="0" customHeight="1">
      <x:c r="A9" s="33" t="str">
        <x:v>Photography &amp; Videography</x:v>
      </x:c>
      <x:c r="B9" s="30" t="n">
        <x:v>2</x:v>
      </x:c>
      <x:c r="C9" s="36" t="n">
        <x:v>780</x:v>
      </x:c>
      <x:c r="D9" s="30" t="n">
        <x:v>8</x:v>
      </x:c>
    </x:row>
  </x:sheetData>
  <x:mergeCells>
    <x:mergeCell ref="A1:D1"/>
    <x:mergeCell ref="A2:D2"/>
  </x:mergeCells>
  <x:pageMargins left="0.7" right="0.7" top="0.75" bottom="0.75" header="0.3" footer="0.3"/>
  <x:tableParts count="1">
    <x:tablePart xmlns:r="http://schemas.openxmlformats.org/officeDocument/2006/relationships" r:id="R912d6d096e344b5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2" hidden="0" customWidth="1"/>
    <x:col min="2" max="2" width="18" hidden="0" customWidth="1"/>
    <x:col min="3" max="3" width="42" hidden="0" customWidth="1"/>
  </x:cols>
  <x:sheetData>
    <x:row r="1" ht="30" customHeight="1">
      <x:c r="A1" s="3" t="str">
        <x:v>Cash and Receivables</x:v>
      </x:c>
      <x:c r="B1" s="3"/>
      <x:c r="C1" s="3"/>
    </x:row>
    <x:row r="2" ht="22" customHeight="1">
      <x:c r="A2" s="6" t="str">
        <x:v>Collections and aging as of 9 August 2026.</x:v>
      </x:c>
      <x:c r="B2" s="6"/>
      <x:c r="C2" s="6"/>
    </x:row>
    <x:row r="4" ht="15" hidden="0" customHeight="1">
      <x:c r="A4" s="18" t="str">
        <x:v>Metric</x:v>
      </x:c>
      <x:c r="B4" s="19" t="str">
        <x:v>USD</x:v>
      </x:c>
      <x:c r="C4" s="20" t="str">
        <x:v>Note</x:v>
      </x:c>
    </x:row>
    <x:row r="5" ht="15" hidden="0" customHeight="1">
      <x:c r="A5" s="31" t="str">
        <x:v>Cash collected this week</x:v>
      </x:c>
      <x:c r="B5" s="35" t="n">
        <x:v>7420</x:v>
      </x:c>
      <x:c r="C5" s="28" t="str"/>
    </x:row>
    <x:row r="6" ht="15" hidden="0" customHeight="1">
      <x:c r="A6" s="32" t="str">
        <x:v>Receivables not due</x:v>
      </x:c>
      <x:c r="B6" s="34" t="n">
        <x:v>3680</x:v>
      </x:c>
      <x:c r="C6" s="29" t="str"/>
    </x:row>
    <x:row r="7" ht="15" hidden="0" customHeight="1">
      <x:c r="A7" s="32" t="str">
        <x:v>Overdue 1-30 days</x:v>
      </x:c>
      <x:c r="B7" s="34" t="n">
        <x:v>1320</x:v>
      </x:c>
      <x:c r="C7" s="29" t="str"/>
    </x:row>
    <x:row r="8" ht="15" hidden="0" customHeight="1">
      <x:c r="A8" s="32" t="str">
        <x:v>Overdue 31-60 days</x:v>
      </x:c>
      <x:c r="B8" s="34" t="n">
        <x:v>2750</x:v>
      </x:c>
      <x:c r="C8" s="29" t="str">
        <x:v>Includes disputed invoice of USD 2,400</x:v>
      </x:c>
    </x:row>
    <x:row r="9" ht="15" hidden="0" customHeight="1">
      <x:c r="A9" s="32" t="str">
        <x:v>Overdue &gt;60 days</x:v>
      </x:c>
      <x:c r="B9" s="34" t="n">
        <x:v>3280</x:v>
      </x:c>
      <x:c r="C9" s="29" t="str"/>
    </x:row>
    <x:row r="10" ht="15" hidden="0" customHeight="1">
      <x:c r="A10" s="32" t="str">
        <x:v>Total overdue</x:v>
      </x:c>
      <x:c r="B10" s="34" t="n">
        <x:v>7350</x:v>
      </x:c>
      <x:c r="C10" s="29" t="str"/>
    </x:row>
    <x:row r="11" ht="15" hidden="0" customHeight="1">
      <x:c r="A11" s="33" t="str">
        <x:v>Prior-week total overdue</x:v>
      </x:c>
      <x:c r="B11" s="36" t="n">
        <x:v>6200</x:v>
      </x:c>
      <x:c r="C11" s="30" t="str"/>
    </x:row>
  </x:sheetData>
  <x:mergeCells>
    <x:mergeCell ref="A1:C1"/>
    <x:mergeCell ref="A2:C2"/>
  </x:mergeCells>
  <x:pageMargins left="0.7" right="0.7" top="0.75" bottom="0.75" header="0.3" footer="0.3"/>
  <x:tableParts count="1">
    <x:tablePart xmlns:r="http://schemas.openxmlformats.org/officeDocument/2006/relationships" r:id="R13e31caa89264c90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6" hidden="0" customWidth="1"/>
    <x:col min="2" max="2" width="18" hidden="0" customWidth="1"/>
    <x:col min="3" max="3" width="24" hidden="0" customWidth="1"/>
    <x:col min="5" max="5" width="30" hidden="0" customWidth="1"/>
    <x:col min="6" max="6" width="16" hidden="0" customWidth="1"/>
  </x:cols>
  <x:sheetData>
    <x:row r="1" ht="30" customHeight="1">
      <x:c r="A1" s="3" t="str">
        <x:v>Marketing Leads</x:v>
      </x:c>
      <x:c r="B1" s="3"/>
      <x:c r="C1" s="3"/>
    </x:row>
    <x:row r="2" ht="22" customHeight="1">
      <x:c r="A2" s="6" t="str">
        <x:v>Administration manually counted 14 new AutoCAD inquiries; this lead table totals 13 AutoCAD-tagged inquiries across channels.</x:v>
      </x:c>
      <x:c r="B2" s="6"/>
      <x:c r="C2" s="6"/>
    </x:row>
    <x:row r="4" ht="15" hidden="0" customHeight="1">
      <x:c r="A4" s="18" t="str">
        <x:v>Source</x:v>
      </x:c>
      <x:c r="B4" s="19" t="str">
        <x:v>New leads</x:v>
      </x:c>
      <x:c r="C4" s="20" t="str">
        <x:v>Registrations attributed</x:v>
      </x:c>
      <x:c r="E4" s="39" t="str">
        <x:v>Control</x:v>
      </x:c>
      <x:c r="F4" s="39" t="str">
        <x:v>Value</x:v>
      </x:c>
    </x:row>
    <x:row r="5" ht="15" hidden="0" customHeight="1">
      <x:c r="A5" s="31" t="str">
        <x:v>Instagram</x:v>
      </x:c>
      <x:c r="B5" s="28" t="n">
        <x:v>14</x:v>
      </x:c>
      <x:c r="C5" s="28" t="n">
        <x:v>4</x:v>
      </x:c>
      <x:c r="E5" s="40" t="str">
        <x:v>Total leads</x:v>
      </x:c>
      <x:c r="F5" s="40" t="n">
        <x:f>SUM(B5:B8)</x:f>
        <x:v>42</x:v>
      </x:c>
    </x:row>
    <x:row r="6" ht="15" hidden="0" customHeight="1">
      <x:c r="A6" s="32" t="str">
        <x:v>Website form</x:v>
      </x:c>
      <x:c r="B6" s="29" t="n">
        <x:v>13</x:v>
      </x:c>
      <x:c r="C6" s="29" t="n">
        <x:v>5</x:v>
      </x:c>
      <x:c r="E6" s="40" t="str">
        <x:v>Total attributed registrations</x:v>
      </x:c>
      <x:c r="F6" s="40" t="n">
        <x:f>SUM(C5:C8)</x:f>
        <x:v>18</x:v>
      </x:c>
    </x:row>
    <x:row r="7" ht="15" hidden="0" customHeight="1">
      <x:c r="A7" s="32" t="str">
        <x:v>WhatsApp</x:v>
      </x:c>
      <x:c r="B7" s="29" t="n">
        <x:v>10</x:v>
      </x:c>
      <x:c r="C7" s="29" t="n">
        <x:v>6</x:v>
      </x:c>
      <x:c r="E7" s="40" t="str">
        <x:v>AutoCAD-tagged leads</x:v>
      </x:c>
      <x:c r="F7" s="40" t="n">
        <x:f>13</x:f>
        <x:v>13</x:v>
      </x:c>
    </x:row>
    <x:row r="8" ht="15" hidden="0" customHeight="1">
      <x:c r="A8" s="33" t="str">
        <x:v>Email</x:v>
      </x:c>
      <x:c r="B8" s="30" t="n">
        <x:v>5</x:v>
      </x:c>
      <x:c r="C8" s="30" t="n">
        <x:v>3</x:v>
      </x:c>
    </x:row>
  </x:sheetData>
  <x:mergeCells>
    <x:mergeCell ref="A1:C1"/>
    <x:mergeCell ref="A2:C2"/>
  </x:mergeCells>
  <x:pageMargins left="0.7" right="0.7" top="0.75" bottom="0.75" header="0.3" footer="0.3"/>
  <x:tableParts count="1">
    <x:tablePart xmlns:r="http://schemas.openxmlformats.org/officeDocument/2006/relationships" r:id="R93faa2cc66cc4838"/>
  </x:tableParts>
</x:worksheet>
</file>