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a16f65c0034f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ccounts Receivable" sheetId="1" r:id="Rd06ffeb4c8524d0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&quot;$&quot;#,##0.00"/>
    <x:numFmt numFmtId="202" formatCode="0"/>
  </x:numFmts>
  <x:fonts count="5">
    <x:font>
      <x:sz val="11"/>
      <x:name val="Carlito"/>
    </x:font>
    <x:font>
      <x:b/>
      <x:sz val="18"/>
      <x:color rgb="FFFFFFFF"/>
      <x:name val="Carlito"/>
    </x:font>
    <x:font>
      <x:i/>
      <x:sz val="10"/>
      <x:color rgb="FF5B6478"/>
      <x:name val="Carlito"/>
    </x:font>
    <x:font>
      <x:b/>
      <x:sz val="10"/>
      <x:color rgb="FFFFFFFF"/>
      <x:name val="Carlito"/>
    </x:font>
    <x:font>
      <x:sz val="10"/>
      <x:color rgb="FF2C2C3E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2C2C3E"/>
      </x:patternFill>
    </x:fill>
    <x:fill>
      <x:patternFill patternType="solid">
        <x:fgColor rgb="FFF2F4F7"/>
      </x:patternFill>
    </x:fill>
    <x:fill>
      <x:patternFill patternType="solid">
        <x:fgColor rgb="FF5B6478"/>
      </x:patternFill>
    </x:fill>
  </x:fills>
  <x:borders count="7">
    <x:border/>
    <x:border>
      <x:left style="thin">
        <x:color rgb="FF5B6478"/>
      </x:left>
      <x:top style="thin">
        <x:color rgb="FF5B6478"/>
      </x:top>
      <x:bottom style="thin">
        <x:color rgb="FF5B6478"/>
      </x:bottom>
    </x:border>
    <x:border>
      <x:top style="thin">
        <x:color rgb="FF5B6478"/>
      </x:top>
      <x:bottom style="thin">
        <x:color rgb="FF5B6478"/>
      </x:bottom>
    </x:border>
    <x:border>
      <x:right style="thin">
        <x:color rgb="FF5B6478"/>
      </x:right>
      <x:top style="thin">
        <x:color rgb="FF5B6478"/>
      </x:top>
      <x:bottom style="thin">
        <x:color rgb="FF5B6478"/>
      </x:bottom>
    </x:border>
    <x:border>
      <x:bottom style="thin">
        <x:color rgb="FFD9DDE5"/>
      </x:bottom>
    </x:border>
    <x:border>
      <x:top style="thin">
        <x:color rgb="FFD9DDE5"/>
      </x:top>
      <x:bottom style="thin">
        <x:color rgb="FFD9DDE5"/>
      </x:bottom>
    </x:border>
    <x:border>
      <x:top style="thin">
        <x:color rgb="FFD9DDE5"/>
      </x:top>
    </x:border>
  </x:borders>
  <x:cellStyleXfs count="1">
    <x:xf numFmtId="0" fontId="0" fillId="0" borderId="0"/>
  </x:cellStyleXfs>
  <x:cellXfs count="4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/>
    <x:xf numFmtId="0" fontId="4" fillId="0" borderId="4" xfId="0" applyNumberFormat="1" applyFont="1" applyFill="1" applyBorder="1"/>
    <x:xf numFmtId="0" fontId="4" fillId="0" borderId="5" xfId="0" applyNumberFormat="1" applyFont="1" applyFill="1" applyBorder="1"/>
    <x:xf numFmtId="0" fontId="4" fillId="0" borderId="6" xfId="0" applyNumberFormat="1" applyFont="1" applyFill="1" applyBorder="1"/>
    <x:xf numFmtId="0" fontId="4" fillId="0" borderId="4" xfId="0" applyNumberFormat="1" applyFont="1" applyFill="1" applyBorder="1" applyAlignment="1">
      <x:alignment wrapText="1"/>
    </x:xf>
    <x:xf numFmtId="0" fontId="4" fillId="0" borderId="5" xfId="0" applyNumberFormat="1" applyFont="1" applyFill="1" applyBorder="1" applyAlignment="1">
      <x:alignment wrapText="1"/>
    </x:xf>
    <x:xf numFmtId="0" fontId="4" fillId="0" borderId="6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vertical="center" wrapText="1"/>
    </x:xf>
    <x:xf numFmtId="0" fontId="4" fillId="0" borderId="5" xfId="0" applyNumberFormat="1" applyFont="1" applyFill="1" applyBorder="1" applyAlignment="1">
      <x:alignment vertical="center" wrapText="1"/>
    </x:xf>
    <x:xf numFmtId="0" fontId="4" fillId="0" borderId="6" xfId="0" applyNumberFormat="1" applyFont="1" applyFill="1" applyBorder="1" applyAlignment="1">
      <x:alignment vertical="center" wrapText="1"/>
    </x:xf>
    <x:xf numFmtId="0" fontId="4" fillId="0" borderId="4" xfId="0" applyNumberFormat="1" applyFont="1" applyFill="1" applyBorder="1" applyAlignment="1">
      <x:alignment horizontal="center" vertical="center" wrapText="1"/>
    </x:xf>
    <x:xf numFmtId="0" fontId="4" fillId="0" borderId="5" xfId="0" applyNumberFormat="1" applyFont="1" applyFill="1" applyBorder="1" applyAlignment="1">
      <x:alignment horizontal="center" vertical="center" wrapText="1"/>
    </x:xf>
    <x:xf numFmtId="0" fontId="4" fillId="0" borderId="6" xfId="0" applyNumberFormat="1" applyFont="1" applyFill="1" applyBorder="1" applyAlignment="1">
      <x:alignment horizontal="center" vertical="center" wrapText="1"/>
    </x:xf>
    <x:xf numFmtId="200" fontId="4" fillId="0" borderId="4" xfId="0" applyNumberFormat="1" applyFont="1" applyFill="1" applyBorder="1" applyAlignment="1">
      <x:alignment vertical="center" wrapText="1"/>
    </x:xf>
    <x:xf numFmtId="200" fontId="4" fillId="0" borderId="5" xfId="0" applyNumberFormat="1" applyFont="1" applyFill="1" applyBorder="1" applyAlignment="1">
      <x:alignment vertical="center" wrapText="1"/>
    </x:xf>
    <x:xf numFmtId="200" fontId="4" fillId="0" borderId="6" xfId="0" applyNumberFormat="1" applyFont="1" applyFill="1" applyBorder="1" applyAlignment="1">
      <x:alignment vertical="center" wrapText="1"/>
    </x:xf>
    <x:xf numFmtId="201" fontId="4" fillId="0" borderId="4" xfId="0" applyNumberFormat="1" applyFont="1" applyFill="1" applyBorder="1" applyAlignment="1">
      <x:alignment vertical="center" wrapText="1"/>
    </x:xf>
    <x:xf numFmtId="201" fontId="4" fillId="0" borderId="5" xfId="0" applyNumberFormat="1" applyFont="1" applyFill="1" applyBorder="1" applyAlignment="1">
      <x:alignment vertical="center" wrapText="1"/>
    </x:xf>
    <x:xf numFmtId="201" fontId="4" fillId="0" borderId="6" xfId="0" applyNumberFormat="1" applyFont="1" applyFill="1" applyBorder="1" applyAlignment="1">
      <x:alignment vertical="center" wrapText="1"/>
    </x:xf>
    <x:xf numFmtId="202" fontId="4" fillId="0" borderId="4" xfId="0" applyNumberFormat="1" applyFont="1" applyFill="1" applyBorder="1" applyAlignment="1">
      <x:alignment vertical="center" wrapText="1"/>
    </x:xf>
    <x:xf numFmtId="202" fontId="4" fillId="0" borderId="5" xfId="0" applyNumberFormat="1" applyFont="1" applyFill="1" applyBorder="1" applyAlignment="1">
      <x:alignment vertical="center" wrapText="1"/>
    </x:xf>
    <x:xf numFmtId="202" fontId="4" fillId="0" borderId="6" xfId="0" applyNumberFormat="1" applyFont="1" applyFill="1" applyBorder="1" applyAlignment="1">
      <x:alignment vertical="center" wrapText="1"/>
    </x:xf>
  </x:cellXfs>
  <x:cellStyles count="1">
    <x:cellStyle name="Normal" xfId="0"/>
  </x:cellStyles>
  <x:dxfs count="1">
    <x:dxf>
      <x:font>
        <x:b/>
        <x:color rgb="FF8A5A00"/>
      </x:font>
      <x:fill>
        <x:patternFill patternType="solid">
          <x:bgColor rgb="FFFFF1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5292c6f4d2b4b19" /><Relationship Type="http://schemas.openxmlformats.org/officeDocument/2006/relationships/theme" Target="/xl/theme/theme1.xml" Id="R058d56c5e9c94ecb" /><Relationship Type="http://schemas.openxmlformats.org/officeDocument/2006/relationships/sharedStrings" Target="/xl/sharedStrings.xml" Id="Rf30e69e3f033450e" /><Relationship Type="http://schemas.openxmlformats.org/officeDocument/2006/relationships/worksheet" Target="/xl/worksheets/sheet1.xml" Id="Rd06ffeb4c8524d0c" /></Relationships>
</file>

<file path=xl/tables/table1.xml><?xml version="1.0" encoding="utf-8"?>
<x:table xmlns:x="http://schemas.openxmlformats.org/spreadsheetml/2006/main" id="1" name="AccountsReceivableTable" displayName="AccountsReceivableTable" ref="A4:L14" headerRowCount="1" totalsRowCount="0" totalsRowShown="0">
  <x:tableColumns count="12">
    <x:tableColumn id="1" name="AR ID"/>
    <x:tableColumn id="2" name="Customer"/>
    <x:tableColumn id="3" name="Invoice"/>
    <x:tableColumn id="4" name="Invoice date"/>
    <x:tableColumn id="5" name="Due date"/>
    <x:tableColumn id="6" name="Invoice USD"/>
    <x:tableColumn id="7" name="Paid USD"/>
    <x:tableColumn id="8" name="Customer type"/>
    <x:tableColumn id="9" name="Status"/>
    <x:tableColumn id="10" name="Notes"/>
    <x:tableColumn id="11" name="Balance USD"/>
    <x:tableColumn id="12" name="Days overdu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0d4adb93216341b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9" hidden="0" customWidth="1"/>
    <x:col min="2" max="2" width="22" hidden="0" customWidth="1"/>
    <x:col min="3" max="3" width="12" hidden="0" customWidth="1"/>
    <x:col min="4" max="4" width="12" hidden="0" customWidth="1"/>
    <x:col min="5" max="5" width="12" hidden="0" customWidth="1"/>
    <x:col min="6" max="6" width="13" hidden="0" customWidth="1"/>
    <x:col min="7" max="7" width="12" hidden="0" customWidth="1"/>
    <x:col min="8" max="8" width="14" hidden="0" customWidth="1"/>
    <x:col min="9" max="9" width="16" hidden="0" customWidth="1"/>
    <x:col min="10" max="10" width="32" hidden="0" customWidth="1"/>
    <x:col min="11" max="11" width="13" hidden="0" customWidth="1"/>
    <x:col min="12" max="12" width="13" hidden="0" customWidth="1"/>
  </x:cols>
  <x:sheetData>
    <x:row r="1" ht="30" customHeight="1">
      <x:c r="A1" s="3" t="str">
        <x:v>Accounts Receivable - 31 August 2026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</x:row>
    <x:row r="2" ht="22" customHeight="1">
      <x:c r="A2" s="6" t="str">
        <x:v>Fictional aging list. Balance and days overdue are formula-driven.</x:v>
      </x:c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/>
    </x:row>
    <x:row r="4" ht="15" hidden="0" customHeight="1">
      <x:c r="A4" s="18" t="str">
        <x:v>AR ID</x:v>
      </x:c>
      <x:c r="B4" s="19" t="str">
        <x:v>Customer</x:v>
      </x:c>
      <x:c r="C4" s="19" t="str">
        <x:v>Invoice</x:v>
      </x:c>
      <x:c r="D4" s="19" t="str">
        <x:v>Invoice date</x:v>
      </x:c>
      <x:c r="E4" s="19" t="str">
        <x:v>Due date</x:v>
      </x:c>
      <x:c r="F4" s="19" t="str">
        <x:v>Invoice USD</x:v>
      </x:c>
      <x:c r="G4" s="19" t="str">
        <x:v>Paid USD</x:v>
      </x:c>
      <x:c r="H4" s="19" t="str">
        <x:v>Customer type</x:v>
      </x:c>
      <x:c r="I4" s="19" t="str">
        <x:v>Status</x:v>
      </x:c>
      <x:c r="J4" s="19" t="str">
        <x:v>Notes</x:v>
      </x:c>
      <x:c r="K4" s="19" t="str">
        <x:v>Balance USD</x:v>
      </x:c>
      <x:c r="L4" s="20" t="str">
        <x:v>Days overdue</x:v>
      </x:c>
    </x:row>
    <x:row r="5" ht="15" hidden="0" customHeight="1">
      <x:c r="A5" s="31" t="str">
        <x:v>AR001</x:v>
      </x:c>
      <x:c r="B5" s="28" t="str">
        <x:v>Student S-104</x:v>
      </x:c>
      <x:c r="C5" s="28" t="str">
        <x:v>INV-2201</x:v>
      </x:c>
      <x:c r="D5" s="34" t="n">
        <x:v>46235</x:v>
      </x:c>
      <x:c r="E5" s="34" t="n">
        <x:v>46249</x:v>
      </x:c>
      <x:c r="F5" s="37" t="n">
        <x:v>320</x:v>
      </x:c>
      <x:c r="G5" s="37" t="n">
        <x:v>0</x:v>
      </x:c>
      <x:c r="H5" s="28" t="str">
        <x:v>Student</x:v>
      </x:c>
      <x:c r="I5" s="28" t="str">
        <x:v>Open</x:v>
      </x:c>
      <x:c r="J5" s="28" t="str"/>
      <x:c r="K5" s="37" t="n">
        <x:f>F5-G5</x:f>
        <x:v>320</x:v>
      </x:c>
      <x:c r="L5" s="40" t="n">
        <x:f>MAX(0,DATE(2026,8,31)-E5)</x:f>
        <x:v>16</x:v>
      </x:c>
    </x:row>
    <x:row r="6" ht="15" hidden="0" customHeight="1">
      <x:c r="A6" s="32" t="str">
        <x:v>AR002</x:v>
      </x:c>
      <x:c r="B6" s="29" t="str">
        <x:v>Student S-118</x:v>
      </x:c>
      <x:c r="C6" s="29" t="str">
        <x:v>INV-2210</x:v>
      </x:c>
      <x:c r="D6" s="35" t="n">
        <x:v>46244</x:v>
      </x:c>
      <x:c r="E6" s="35" t="n">
        <x:v>46254</x:v>
      </x:c>
      <x:c r="F6" s="38" t="n">
        <x:v>360</x:v>
      </x:c>
      <x:c r="G6" s="38" t="n">
        <x:v>180</x:v>
      </x:c>
      <x:c r="H6" s="29" t="str">
        <x:v>Student</x:v>
      </x:c>
      <x:c r="I6" s="29" t="str">
        <x:v>Partial payment</x:v>
      </x:c>
      <x:c r="J6" s="29" t="str">
        <x:v>Promised balance after salary date</x:v>
      </x:c>
      <x:c r="K6" s="38" t="n">
        <x:f>F6-G6</x:f>
        <x:v>180</x:v>
      </x:c>
      <x:c r="L6" s="41" t="n">
        <x:f>MAX(0,DATE(2026,8,31)-E6)</x:f>
        <x:v>11</x:v>
      </x:c>
    </x:row>
    <x:row r="7" ht="15" hidden="0" customHeight="1">
      <x:c r="A7" s="32" t="str">
        <x:v>AR003</x:v>
      </x:c>
      <x:c r="B7" s="29" t="str">
        <x:v>Cedar Foods</x:v>
      </x:c>
      <x:c r="C7" s="29" t="str">
        <x:v>INV-2188</x:v>
      </x:c>
      <x:c r="D7" s="35" t="n">
        <x:v>46198</x:v>
      </x:c>
      <x:c r="E7" s="35" t="n">
        <x:v>46228</x:v>
      </x:c>
      <x:c r="F7" s="38" t="n">
        <x:v>1800</x:v>
      </x:c>
      <x:c r="G7" s="38" t="n">
        <x:v>900</x:v>
      </x:c>
      <x:c r="H7" s="29" t="str">
        <x:v>Corporate</x:v>
      </x:c>
      <x:c r="I7" s="29" t="str">
        <x:v>Partial payment</x:v>
      </x:c>
      <x:c r="J7" s="29" t="str">
        <x:v>PO matched; balance confirmation pending</x:v>
      </x:c>
      <x:c r="K7" s="38" t="n">
        <x:f>F7-G7</x:f>
        <x:v>900</x:v>
      </x:c>
      <x:c r="L7" s="41" t="n">
        <x:f>MAX(0,DATE(2026,8,31)-E7)</x:f>
        <x:v>37</x:v>
      </x:c>
    </x:row>
    <x:row r="8" ht="15" hidden="0" customHeight="1">
      <x:c r="A8" s="32" t="str">
        <x:v>AR004</x:v>
      </x:c>
      <x:c r="B8" s="29" t="str">
        <x:v>Northline Architects</x:v>
      </x:c>
      <x:c r="C8" s="29" t="str">
        <x:v>INV-2193</x:v>
      </x:c>
      <x:c r="D8" s="35" t="n">
        <x:v>46204</x:v>
      </x:c>
      <x:c r="E8" s="35" t="n">
        <x:v>46234</x:v>
      </x:c>
      <x:c r="F8" s="38" t="n">
        <x:v>2400</x:v>
      </x:c>
      <x:c r="G8" s="38" t="n">
        <x:v>0</x:v>
      </x:c>
      <x:c r="H8" s="29" t="str">
        <x:v>Corporate</x:v>
      </x:c>
      <x:c r="I8" s="29" t="str">
        <x:v>Disputed</x:v>
      </x:c>
      <x:c r="J8" s="29" t="str">
        <x:v>Client says PO number missing</x:v>
      </x:c>
      <x:c r="K8" s="38" t="n">
        <x:f>F8-G8</x:f>
        <x:v>2400</x:v>
      </x:c>
      <x:c r="L8" s="41" t="n">
        <x:f>MAX(0,DATE(2026,8,31)-E8)</x:f>
        <x:v>31</x:v>
      </x:c>
    </x:row>
    <x:row r="9" ht="15" hidden="0" customHeight="1">
      <x:c r="A9" s="32" t="str">
        <x:v>AR005</x:v>
      </x:c>
      <x:c r="B9" s="29" t="str">
        <x:v>Student S-125</x:v>
      </x:c>
      <x:c r="C9" s="29" t="str">
        <x:v>INV-2220</x:v>
      </x:c>
      <x:c r="D9" s="35" t="n">
        <x:v>46254</x:v>
      </x:c>
      <x:c r="E9" s="35" t="n">
        <x:v>46270</x:v>
      </x:c>
      <x:c r="F9" s="38" t="n">
        <x:v>480</x:v>
      </x:c>
      <x:c r="G9" s="38" t="n">
        <x:v>0</x:v>
      </x:c>
      <x:c r="H9" s="29" t="str">
        <x:v>Student</x:v>
      </x:c>
      <x:c r="I9" s="29" t="str">
        <x:v>Not due</x:v>
      </x:c>
      <x:c r="J9" s="29" t="str"/>
      <x:c r="K9" s="38" t="n">
        <x:f>F9-G9</x:f>
        <x:v>480</x:v>
      </x:c>
      <x:c r="L9" s="41" t="n">
        <x:f>MAX(0,DATE(2026,8,31)-E9)</x:f>
        <x:v>0</x:v>
      </x:c>
    </x:row>
    <x:row r="10" ht="15" hidden="0" customHeight="1">
      <x:c r="A10" s="32" t="str">
        <x:v>AR006</x:v>
      </x:c>
      <x:c r="B10" s="29" t="str">
        <x:v>Metro Media</x:v>
      </x:c>
      <x:c r="C10" s="29" t="str">
        <x:v>INV-2175</x:v>
      </x:c>
      <x:c r="D10" s="35" t="n">
        <x:v>46174</x:v>
      </x:c>
      <x:c r="E10" s="35" t="n">
        <x:v>46204</x:v>
      </x:c>
      <x:c r="F10" s="38" t="n">
        <x:v>3400</x:v>
      </x:c>
      <x:c r="G10" s="38" t="n">
        <x:v>0</x:v>
      </x:c>
      <x:c r="H10" s="29" t="str">
        <x:v>Corporate</x:v>
      </x:c>
      <x:c r="I10" s="29" t="str">
        <x:v>Open</x:v>
      </x:c>
      <x:c r="J10" s="29" t="str">
        <x:v>Invoice states 1% monthly late charge</x:v>
      </x:c>
      <x:c r="K10" s="38" t="n">
        <x:f>F10-G10</x:f>
        <x:v>3400</x:v>
      </x:c>
      <x:c r="L10" s="41" t="n">
        <x:f>MAX(0,DATE(2026,8,31)-E10)</x:f>
        <x:v>61</x:v>
      </x:c>
    </x:row>
    <x:row r="11" ht="15" hidden="0" customHeight="1">
      <x:c r="A11" s="32" t="str">
        <x:v>AR007</x:v>
      </x:c>
      <x:c r="B11" s="29" t="str">
        <x:v>Student S-131</x:v>
      </x:c>
      <x:c r="C11" s="29" t="str">
        <x:v>INV-2207</x:v>
      </x:c>
      <x:c r="D11" s="35" t="n">
        <x:v>46239</x:v>
      </x:c>
      <x:c r="E11" s="35" t="n">
        <x:v>46246</x:v>
      </x:c>
      <x:c r="F11" s="38" t="n">
        <x:v>390</x:v>
      </x:c>
      <x:c r="G11" s="38" t="n">
        <x:v>0</x:v>
      </x:c>
      <x:c r="H11" s="29" t="str">
        <x:v>Student</x:v>
      </x:c>
      <x:c r="I11" s="29" t="str">
        <x:v>Open</x:v>
      </x:c>
      <x:c r="J11" s="29" t="str">
        <x:v>No reply to first reminder</x:v>
      </x:c>
      <x:c r="K11" s="38" t="n">
        <x:f>F11-G11</x:f>
        <x:v>390</x:v>
      </x:c>
      <x:c r="L11" s="41" t="n">
        <x:f>MAX(0,DATE(2026,8,31)-E11)</x:f>
        <x:v>19</x:v>
      </x:c>
    </x:row>
    <x:row r="12" ht="15" hidden="0" customHeight="1">
      <x:c r="A12" s="32" t="str">
        <x:v>AR008</x:v>
      </x:c>
      <x:c r="B12" s="29" t="str">
        <x:v>BluePeak Engineering</x:v>
      </x:c>
      <x:c r="C12" s="29" t="str">
        <x:v>INV-2216</x:v>
      </x:c>
      <x:c r="D12" s="35" t="n">
        <x:v>46249</x:v>
      </x:c>
      <x:c r="E12" s="35" t="n">
        <x:v>46279</x:v>
      </x:c>
      <x:c r="F12" s="38" t="n">
        <x:v>3200</x:v>
      </x:c>
      <x:c r="G12" s="38" t="n">
        <x:v>0</x:v>
      </x:c>
      <x:c r="H12" s="29" t="str">
        <x:v>Corporate</x:v>
      </x:c>
      <x:c r="I12" s="29" t="str">
        <x:v>Not due</x:v>
      </x:c>
      <x:c r="J12" s="29" t="str"/>
      <x:c r="K12" s="38" t="n">
        <x:f>F12-G12</x:f>
        <x:v>3200</x:v>
      </x:c>
      <x:c r="L12" s="41" t="n">
        <x:f>MAX(0,DATE(2026,8,31)-E12)</x:f>
        <x:v>0</x:v>
      </x:c>
    </x:row>
    <x:row r="13" ht="15" hidden="0" customHeight="1">
      <x:c r="A13" s="32" t="str">
        <x:v>AR009</x:v>
      </x:c>
      <x:c r="B13" s="29" t="str">
        <x:v>Student S-139</x:v>
      </x:c>
      <x:c r="C13" s="29" t="str">
        <x:v>INV-2199</x:v>
      </x:c>
      <x:c r="D13" s="35" t="n">
        <x:v>46223</x:v>
      </x:c>
      <x:c r="E13" s="35" t="n">
        <x:v>46235</x:v>
      </x:c>
      <x:c r="F13" s="38" t="n">
        <x:v>460</x:v>
      </x:c>
      <x:c r="G13" s="38" t="n">
        <x:v>230</x:v>
      </x:c>
      <x:c r="H13" s="29" t="str">
        <x:v>Student</x:v>
      </x:c>
      <x:c r="I13" s="29" t="str">
        <x:v>Partial payment</x:v>
      </x:c>
      <x:c r="J13" s="29" t="str">
        <x:v>Second installment due 1 Aug</x:v>
      </x:c>
      <x:c r="K13" s="38" t="n">
        <x:f>F13-G13</x:f>
        <x:v>230</x:v>
      </x:c>
      <x:c r="L13" s="41" t="n">
        <x:f>MAX(0,DATE(2026,8,31)-E13)</x:f>
        <x:v>30</x:v>
      </x:c>
    </x:row>
    <x:row r="14" ht="15" hidden="0" customHeight="1">
      <x:c r="A14" s="33" t="str">
        <x:v>AR010</x:v>
      </x:c>
      <x:c r="B14" s="30" t="str">
        <x:v>Green Cedar NGO</x:v>
      </x:c>
      <x:c r="C14" s="30" t="str">
        <x:v>INV-2180</x:v>
      </x:c>
      <x:c r="D14" s="36" t="n">
        <x:v>46183</x:v>
      </x:c>
      <x:c r="E14" s="36" t="n">
        <x:v>46213</x:v>
      </x:c>
      <x:c r="F14" s="39" t="n">
        <x:v>1250</x:v>
      </x:c>
      <x:c r="G14" s="39" t="n">
        <x:v>0</x:v>
      </x:c>
      <x:c r="H14" s="30" t="str">
        <x:v>Corporate</x:v>
      </x:c>
      <x:c r="I14" s="30" t="str">
        <x:v>Open</x:v>
      </x:c>
      <x:c r="J14" s="30" t="str">
        <x:v>Account manager requested gentle follow-up</x:v>
      </x:c>
      <x:c r="K14" s="39" t="n">
        <x:f>F14-G14</x:f>
        <x:v>1250</x:v>
      </x:c>
      <x:c r="L14" s="42" t="n">
        <x:f>MAX(0,DATE(2026,8,31)-E14)</x:f>
        <x:v>52</x:v>
      </x:c>
    </x:row>
  </x:sheetData>
  <x:mergeCells>
    <x:mergeCell ref="A1:L1"/>
    <x:mergeCell ref="A2:L2"/>
  </x:mergeCells>
  <x:conditionalFormatting sqref="I5:I14">
    <x:cfRule type="containsText" dxfId="0" priority="1" operator="containsText" text="Disputed"/>
  </x:conditionalFormatting>
  <x:pageMargins left="0.7" right="0.7" top="0.75" bottom="0.75" header="0.3" footer="0.3"/>
  <x:tableParts count="1">
    <x:tablePart xmlns:r="http://schemas.openxmlformats.org/officeDocument/2006/relationships" r:id="R0d4adb93216341b7"/>
  </x:tableParts>
</x:worksheet>
</file>