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ed07154af445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udget vs Actual" sheetId="1" r:id="R82ddfaca9db44bb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&quot;$&quot;#,##0;[Red](&quot;$&quot;#,##0)"/>
    <x:numFmt numFmtId="201" formatCode="0.0%"/>
  </x:numFmts>
  <x:fonts count="5">
    <x:font>
      <x:sz val="11"/>
      <x:name val="Carlito"/>
    </x:font>
    <x:font>
      <x:b/>
      <x:sz val="18"/>
      <x:color rgb="FFFFFFFF"/>
      <x:name val="Carlito"/>
    </x:font>
    <x:font>
      <x:i/>
      <x:sz val="10"/>
      <x:color rgb="FF5B6478"/>
      <x:name val="Carlito"/>
    </x:font>
    <x:font>
      <x:b/>
      <x:sz val="10"/>
      <x:color rgb="FFFFFFFF"/>
      <x:name val="Carlito"/>
    </x:font>
    <x:font>
      <x:sz val="10"/>
      <x:color rgb="FF2C2C3E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2C2C3E"/>
      </x:patternFill>
    </x:fill>
    <x:fill>
      <x:patternFill patternType="solid">
        <x:fgColor rgb="FFF2F4F7"/>
      </x:patternFill>
    </x:fill>
    <x:fill>
      <x:patternFill patternType="solid">
        <x:fgColor rgb="FF5B6478"/>
      </x:patternFill>
    </x:fill>
  </x:fills>
  <x:borders count="7">
    <x:border/>
    <x:border>
      <x:left style="thin">
        <x:color rgb="FF5B6478"/>
      </x:left>
      <x:top style="thin">
        <x:color rgb="FF5B6478"/>
      </x:top>
      <x:bottom style="thin">
        <x:color rgb="FF5B6478"/>
      </x:bottom>
    </x:border>
    <x:border>
      <x:top style="thin">
        <x:color rgb="FF5B6478"/>
      </x:top>
      <x:bottom style="thin">
        <x:color rgb="FF5B6478"/>
      </x:bottom>
    </x:border>
    <x:border>
      <x:right style="thin">
        <x:color rgb="FF5B6478"/>
      </x:right>
      <x:top style="thin">
        <x:color rgb="FF5B6478"/>
      </x:top>
      <x:bottom style="thin">
        <x:color rgb="FF5B6478"/>
      </x:bottom>
    </x:border>
    <x:border>
      <x:bottom style="thin">
        <x:color rgb="FFD9DDE5"/>
      </x:bottom>
    </x:border>
    <x:border>
      <x:top style="thin">
        <x:color rgb="FFD9DDE5"/>
      </x:top>
      <x:bottom style="thin">
        <x:color rgb="FFD9DDE5"/>
      </x:bottom>
    </x:border>
    <x:border>
      <x:top style="thin">
        <x:color rgb="FFD9DDE5"/>
      </x:top>
    </x:border>
  </x:borders>
  <x:cellStyleXfs count="1">
    <x:xf numFmtId="0" fontId="0" fillId="0" borderId="0"/>
  </x:cellStyleXfs>
  <x:cellXfs count="4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2" xfId="0" applyNumberFormat="1" applyFont="1" applyFill="1" applyBorder="1"/>
    <x:xf numFmtId="0" fontId="3" fillId="4" borderId="3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4" fillId="0" borderId="0" xfId="0" applyNumberFormat="1" applyFont="1" applyFill="1" applyBorder="1"/>
    <x:xf numFmtId="0" fontId="4" fillId="0" borderId="4" xfId="0" applyNumberFormat="1" applyFont="1" applyFill="1" applyBorder="1"/>
    <x:xf numFmtId="0" fontId="4" fillId="0" borderId="5" xfId="0" applyNumberFormat="1" applyFont="1" applyFill="1" applyBorder="1"/>
    <x:xf numFmtId="0" fontId="4" fillId="0" borderId="6" xfId="0" applyNumberFormat="1" applyFont="1" applyFill="1" applyBorder="1"/>
    <x:xf numFmtId="0" fontId="4" fillId="0" borderId="4" xfId="0" applyNumberFormat="1" applyFont="1" applyFill="1" applyBorder="1" applyAlignment="1">
      <x:alignment wrapText="1"/>
    </x:xf>
    <x:xf numFmtId="0" fontId="4" fillId="0" borderId="5" xfId="0" applyNumberFormat="1" applyFont="1" applyFill="1" applyBorder="1" applyAlignment="1">
      <x:alignment wrapText="1"/>
    </x:xf>
    <x:xf numFmtId="0" fontId="4" fillId="0" borderId="6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vertical="center" wrapText="1"/>
    </x:xf>
    <x:xf numFmtId="0" fontId="4" fillId="0" borderId="5" xfId="0" applyNumberFormat="1" applyFont="1" applyFill="1" applyBorder="1" applyAlignment="1">
      <x:alignment vertical="center" wrapText="1"/>
    </x:xf>
    <x:xf numFmtId="0" fontId="4" fillId="0" borderId="6" xfId="0" applyNumberFormat="1" applyFont="1" applyFill="1" applyBorder="1" applyAlignment="1">
      <x:alignment vertical="center" wrapText="1"/>
    </x:xf>
    <x:xf numFmtId="0" fontId="4" fillId="0" borderId="4" xfId="0" applyNumberFormat="1" applyFont="1" applyFill="1" applyBorder="1" applyAlignment="1">
      <x:alignment horizontal="center" vertical="center" wrapText="1"/>
    </x:xf>
    <x:xf numFmtId="0" fontId="4" fillId="0" borderId="5" xfId="0" applyNumberFormat="1" applyFont="1" applyFill="1" applyBorder="1" applyAlignment="1">
      <x:alignment horizontal="center" vertical="center" wrapText="1"/>
    </x:xf>
    <x:xf numFmtId="0" fontId="4" fillId="0" borderId="6" xfId="0" applyNumberFormat="1" applyFont="1" applyFill="1" applyBorder="1" applyAlignment="1">
      <x:alignment horizontal="center" vertical="center" wrapText="1"/>
    </x:xf>
    <x:xf numFmtId="200" fontId="4" fillId="0" borderId="4" xfId="0" applyNumberFormat="1" applyFont="1" applyFill="1" applyBorder="1" applyAlignment="1">
      <x:alignment vertical="center" wrapText="1"/>
    </x:xf>
    <x:xf numFmtId="200" fontId="4" fillId="0" borderId="5" xfId="0" applyNumberFormat="1" applyFont="1" applyFill="1" applyBorder="1" applyAlignment="1">
      <x:alignment vertical="center" wrapText="1"/>
    </x:xf>
    <x:xf numFmtId="200" fontId="4" fillId="0" borderId="6" xfId="0" applyNumberFormat="1" applyFont="1" applyFill="1" applyBorder="1" applyAlignment="1">
      <x:alignment vertical="center" wrapText="1"/>
    </x:xf>
    <x:xf numFmtId="201" fontId="4" fillId="0" borderId="4" xfId="0" applyNumberFormat="1" applyFont="1" applyFill="1" applyBorder="1" applyAlignment="1">
      <x:alignment vertical="center" wrapText="1"/>
    </x:xf>
    <x:xf numFmtId="201" fontId="4" fillId="0" borderId="5" xfId="0" applyNumberFormat="1" applyFont="1" applyFill="1" applyBorder="1" applyAlignment="1">
      <x:alignment vertical="center" wrapText="1"/>
    </x:xf>
    <x:xf numFmtId="201" fontId="4" fillId="0" borderId="6" xfId="0" applyNumberFormat="1" applyFont="1" applyFill="1" applyBorder="1" applyAlignment="1">
      <x:alignment vertical="center" wrapText="1"/>
    </x:xf>
  </x:cellXfs>
  <x:cellStyles count="1">
    <x:cellStyle name="Normal" xfId="0"/>
  </x:cellStyles>
  <x:dxfs count="2">
    <x:dxf>
      <x:font>
        <x:b/>
        <x:color rgb="FFC84B4B"/>
      </x:font>
      <x:fill>
        <x:patternFill patternType="solid">
          <x:bgColor rgb="FFFCE8E8"/>
        </x:patternFill>
      </x:fill>
    </x:dxf>
    <x:dxf>
      <x:font>
        <x:b/>
        <x:color rgb="FF6B8E7F"/>
      </x:font>
      <x:fill>
        <x:patternFill patternType="solid">
          <x:bgColor rgb="FFE8F3EE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8ce55c42b0f4ecc" /><Relationship Type="http://schemas.openxmlformats.org/officeDocument/2006/relationships/theme" Target="/xl/theme/theme1.xml" Id="R17b7e882d5e1488b" /><Relationship Type="http://schemas.openxmlformats.org/officeDocument/2006/relationships/sharedStrings" Target="/xl/sharedStrings.xml" Id="R25dba0d225d8483a" /><Relationship Type="http://schemas.openxmlformats.org/officeDocument/2006/relationships/worksheet" Target="/xl/worksheets/sheet1.xml" Id="R82ddfaca9db44bb5" /></Relationships>
</file>

<file path=xl/tables/table1.xml><?xml version="1.0" encoding="utf-8"?>
<x:table xmlns:x="http://schemas.openxmlformats.org/spreadsheetml/2006/main" id="1" name="BudgetActualTable" displayName="BudgetActualTable" ref="A4:G17" headerRowCount="1" totalsRowCount="0" totalsRowShown="0">
  <x:tableColumns count="7">
    <x:tableColumn id="1" name="Type"/>
    <x:tableColumn id="2" name="Line item"/>
    <x:tableColumn id="3" name="Budget USD"/>
    <x:tableColumn id="4" name="Actual USD"/>
    <x:tableColumn id="5" name="Variance USD"/>
    <x:tableColumn id="6" name="Variance %"/>
    <x:tableColumn id="7" name="Favorable / Unfavorabl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ef8ac1895e694ae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28" hidden="0" customWidth="1"/>
    <x:col min="3" max="3" width="14" hidden="0" customWidth="1"/>
    <x:col min="4" max="4" width="14" hidden="0" customWidth="1"/>
    <x:col min="5" max="5" width="14" hidden="0" customWidth="1"/>
    <x:col min="6" max="6" width="12" hidden="0" customWidth="1"/>
    <x:col min="7" max="7" width="21" hidden="0" customWidth="1"/>
  </x:cols>
  <x:sheetData>
    <x:row r="1" ht="30" customHeight="1">
      <x:c r="A1" s="3" t="str">
        <x:v>August Budget vs Actual</x:v>
      </x:c>
      <x:c r="B1" s="3"/>
      <x:c r="C1" s="3"/>
      <x:c r="D1" s="3"/>
      <x:c r="E1" s="3"/>
      <x:c r="F1" s="3"/>
      <x:c r="G1" s="3"/>
    </x:row>
    <x:row r="2" ht="22" customHeight="1">
      <x:c r="A2" s="6" t="str">
        <x:v>Positive variance is Actual minus Budget. Favorability depends on whether the line is revenue or expense.</x:v>
      </x:c>
      <x:c r="B2" s="6"/>
      <x:c r="C2" s="6"/>
      <x:c r="D2" s="6"/>
      <x:c r="E2" s="6"/>
      <x:c r="F2" s="6"/>
      <x:c r="G2" s="6"/>
    </x:row>
    <x:row r="4" ht="15" hidden="0" customHeight="1">
      <x:c r="A4" s="18" t="str">
        <x:v>Type</x:v>
      </x:c>
      <x:c r="B4" s="19" t="str">
        <x:v>Line item</x:v>
      </x:c>
      <x:c r="C4" s="19" t="str">
        <x:v>Budget USD</x:v>
      </x:c>
      <x:c r="D4" s="19" t="str">
        <x:v>Actual USD</x:v>
      </x:c>
      <x:c r="E4" s="19" t="str">
        <x:v>Variance USD</x:v>
      </x:c>
      <x:c r="F4" s="19" t="str">
        <x:v>Variance %</x:v>
      </x:c>
      <x:c r="G4" s="20" t="str">
        <x:v>Favorable / Unfavorable</x:v>
      </x:c>
    </x:row>
    <x:row r="5" ht="15" hidden="0" customHeight="1">
      <x:c r="A5" s="31" t="str">
        <x:v>Revenue</x:v>
      </x:c>
      <x:c r="B5" s="28" t="str">
        <x:v>AutoCAD fees</x:v>
      </x:c>
      <x:c r="C5" s="34" t="n">
        <x:v>7040</x:v>
      </x:c>
      <x:c r="D5" s="34" t="n">
        <x:v>5760</x:v>
      </x:c>
      <x:c r="E5" s="34" t="n">
        <x:f>D5-C5</x:f>
        <x:v>-1280</x:v>
      </x:c>
      <x:c r="F5" s="37" t="n">
        <x:f>IF(C5=0,0,E5/C5)</x:f>
        <x:v>-0.18181818181818182</x:v>
      </x:c>
      <x:c r="G5" s="28" t="str">
        <x:f>IF(A5="Revenue",IF(E5&gt;=0,"Favorable","Unfavorable"),IF(E5&lt;=0,"Favorable","Unfavorable"))</x:f>
        <x:v>Unfavorable</x:v>
      </x:c>
    </x:row>
    <x:row r="6" ht="15" hidden="0" customHeight="1">
      <x:c r="A6" s="32" t="str">
        <x:v>Revenue</x:v>
      </x:c>
      <x:c r="B6" s="29" t="str">
        <x:v>Python fees</x:v>
      </x:c>
      <x:c r="C6" s="35" t="n">
        <x:v>3600</x:v>
      </x:c>
      <x:c r="D6" s="35" t="n">
        <x:v>5400</x:v>
      </x:c>
      <x:c r="E6" s="35" t="n">
        <x:f>D6-C6</x:f>
        <x:v>1800</x:v>
      </x:c>
      <x:c r="F6" s="38" t="n">
        <x:f>IF(C6=0,0,E6/C6)</x:f>
        <x:v>0.5</x:v>
      </x:c>
      <x:c r="G6" s="29" t="str">
        <x:f>IF(A6="Revenue",IF(E6&gt;=0,"Favorable","Unfavorable"),IF(E6&lt;=0,"Favorable","Unfavorable"))</x:f>
        <x:v>Favorable</x:v>
      </x:c>
    </x:row>
    <x:row r="7" ht="15" hidden="0" customHeight="1">
      <x:c r="A7" s="32" t="str">
        <x:v>Revenue</x:v>
      </x:c>
      <x:c r="B7" s="29" t="str">
        <x:v>Revit fees</x:v>
      </x:c>
      <x:c r="C7" s="35" t="n">
        <x:v>4800</x:v>
      </x:c>
      <x:c r="D7" s="35" t="n">
        <x:v>3840</x:v>
      </x:c>
      <x:c r="E7" s="35" t="n">
        <x:f>D7-C7</x:f>
        <x:v>-960</x:v>
      </x:c>
      <x:c r="F7" s="38" t="n">
        <x:f>IF(C7=0,0,E7/C7)</x:f>
        <x:v>-0.2</x:v>
      </x:c>
      <x:c r="G7" s="29" t="str">
        <x:f>IF(A7="Revenue",IF(E7&gt;=0,"Favorable","Unfavorable"),IF(E7&lt;=0,"Favorable","Unfavorable"))</x:f>
        <x:v>Unfavorable</x:v>
      </x:c>
    </x:row>
    <x:row r="8" ht="15" hidden="0" customHeight="1">
      <x:c r="A8" s="32" t="str">
        <x:v>Revenue</x:v>
      </x:c>
      <x:c r="B8" s="29" t="str">
        <x:v>Photography fees</x:v>
      </x:c>
      <x:c r="C8" s="35" t="n">
        <x:v>2730</x:v>
      </x:c>
      <x:c r="D8" s="35" t="n">
        <x:v>2730</x:v>
      </x:c>
      <x:c r="E8" s="35" t="n">
        <x:f>D8-C8</x:f>
        <x:v>0</x:v>
      </x:c>
      <x:c r="F8" s="38" t="n">
        <x:f>IF(C8=0,0,E8/C8)</x:f>
        <x:v>0</x:v>
      </x:c>
      <x:c r="G8" s="29" t="str">
        <x:f>IF(A8="Revenue",IF(E8&gt;=0,"Favorable","Unfavorable"),IF(E8&lt;=0,"Favorable","Unfavorable"))</x:f>
        <x:v>Favorable</x:v>
      </x:c>
    </x:row>
    <x:row r="9" ht="15" hidden="0" customHeight="1">
      <x:c r="A9" s="32" t="str">
        <x:v>Revenue</x:v>
      </x:c>
      <x:c r="B9" s="29" t="str">
        <x:v>Corporate training</x:v>
      </x:c>
      <x:c r="C9" s="35" t="n">
        <x:v>3000</x:v>
      </x:c>
      <x:c r="D9" s="35" t="n">
        <x:v>2700</x:v>
      </x:c>
      <x:c r="E9" s="35" t="n">
        <x:f>D9-C9</x:f>
        <x:v>-300</x:v>
      </x:c>
      <x:c r="F9" s="38" t="n">
        <x:f>IF(C9=0,0,E9/C9)</x:f>
        <x:v>-0.1</x:v>
      </x:c>
      <x:c r="G9" s="29" t="str">
        <x:f>IF(A9="Revenue",IF(E9&gt;=0,"Favorable","Unfavorable"),IF(E9&lt;=0,"Favorable","Unfavorable"))</x:f>
        <x:v>Unfavorable</x:v>
      </x:c>
    </x:row>
    <x:row r="10" ht="15" hidden="0" customHeight="1">
      <x:c r="A10" s="32" t="str">
        <x:v>Expense</x:v>
      </x:c>
      <x:c r="B10" s="29" t="str">
        <x:v>Instructor fees</x:v>
      </x:c>
      <x:c r="C10" s="35" t="n">
        <x:v>6200</x:v>
      </x:c>
      <x:c r="D10" s="35" t="n">
        <x:v>5570</x:v>
      </x:c>
      <x:c r="E10" s="35" t="n">
        <x:f>D10-C10</x:f>
        <x:v>-630</x:v>
      </x:c>
      <x:c r="F10" s="38" t="n">
        <x:f>IF(C10=0,0,E10/C10)</x:f>
        <x:v>-0.10161290322580645</x:v>
      </x:c>
      <x:c r="G10" s="29" t="str">
        <x:f>IF(A10="Revenue",IF(E10&gt;=0,"Favorable","Unfavorable"),IF(E10&lt;=0,"Favorable","Unfavorable"))</x:f>
        <x:v>Favorable</x:v>
      </x:c>
    </x:row>
    <x:row r="11" ht="15" hidden="0" customHeight="1">
      <x:c r="A11" s="32" t="str">
        <x:v>Expense</x:v>
      </x:c>
      <x:c r="B11" s="29" t="str">
        <x:v>Rent</x:v>
      </x:c>
      <x:c r="C11" s="35" t="n">
        <x:v>1800</x:v>
      </x:c>
      <x:c r="D11" s="35" t="n">
        <x:v>2050</x:v>
      </x:c>
      <x:c r="E11" s="35" t="n">
        <x:f>D11-C11</x:f>
        <x:v>250</x:v>
      </x:c>
      <x:c r="F11" s="38" t="n">
        <x:f>IF(C11=0,0,E11/C11)</x:f>
        <x:v>0.1388888888888889</x:v>
      </x:c>
      <x:c r="G11" s="29" t="str">
        <x:f>IF(A11="Revenue",IF(E11&gt;=0,"Favorable","Unfavorable"),IF(E11&lt;=0,"Favorable","Unfavorable"))</x:f>
        <x:v>Unfavorable</x:v>
      </x:c>
    </x:row>
    <x:row r="12" ht="15" hidden="0" customHeight="1">
      <x:c r="A12" s="32" t="str">
        <x:v>Expense</x:v>
      </x:c>
      <x:c r="B12" s="29" t="str">
        <x:v>Advertising</x:v>
      </x:c>
      <x:c r="C12" s="35" t="n">
        <x:v>1200</x:v>
      </x:c>
      <x:c r="D12" s="35" t="n">
        <x:v>2275</x:v>
      </x:c>
      <x:c r="E12" s="35" t="n">
        <x:f>D12-C12</x:f>
        <x:v>1075</x:v>
      </x:c>
      <x:c r="F12" s="38" t="n">
        <x:f>IF(C12=0,0,E12/C12)</x:f>
        <x:v>0.8958333333333334</x:v>
      </x:c>
      <x:c r="G12" s="29" t="str">
        <x:f>IF(A12="Revenue",IF(E12&gt;=0,"Favorable","Unfavorable"),IF(E12&lt;=0,"Favorable","Unfavorable"))</x:f>
        <x:v>Unfavorable</x:v>
      </x:c>
    </x:row>
    <x:row r="13" ht="15" hidden="0" customHeight="1">
      <x:c r="A13" s="32" t="str">
        <x:v>Expense</x:v>
      </x:c>
      <x:c r="B13" s="29" t="str">
        <x:v>Equipment repairs</x:v>
      </x:c>
      <x:c r="C13" s="35" t="n">
        <x:v>300</x:v>
      </x:c>
      <x:c r="D13" s="35" t="n">
        <x:v>920</x:v>
      </x:c>
      <x:c r="E13" s="35" t="n">
        <x:f>D13-C13</x:f>
        <x:v>620</x:v>
      </x:c>
      <x:c r="F13" s="38" t="n">
        <x:f>IF(C13=0,0,E13/C13)</x:f>
        <x:v>2.066666666666667</x:v>
      </x:c>
      <x:c r="G13" s="29" t="str">
        <x:f>IF(A13="Revenue",IF(E13&gt;=0,"Favorable","Unfavorable"),IF(E13&lt;=0,"Favorable","Unfavorable"))</x:f>
        <x:v>Unfavorable</x:v>
      </x:c>
    </x:row>
    <x:row r="14" ht="15" hidden="0" customHeight="1">
      <x:c r="A14" s="32" t="str">
        <x:v>Expense</x:v>
      </x:c>
      <x:c r="B14" s="29" t="str">
        <x:v>Software subscriptions</x:v>
      </x:c>
      <x:c r="C14" s="35" t="n">
        <x:v>650</x:v>
      </x:c>
      <x:c r="D14" s="35" t="n">
        <x:v>1450</x:v>
      </x:c>
      <x:c r="E14" s="35" t="n">
        <x:f>D14-C14</x:f>
        <x:v>800</x:v>
      </x:c>
      <x:c r="F14" s="38" t="n">
        <x:f>IF(C14=0,0,E14/C14)</x:f>
        <x:v>1.2307692307692308</x:v>
      </x:c>
      <x:c r="G14" s="29" t="str">
        <x:f>IF(A14="Revenue",IF(E14&gt;=0,"Favorable","Unfavorable"),IF(E14&lt;=0,"Favorable","Unfavorable"))</x:f>
        <x:v>Unfavorable</x:v>
      </x:c>
    </x:row>
    <x:row r="15" ht="15" hidden="0" customHeight="1">
      <x:c r="A15" s="32" t="str">
        <x:v>Expense</x:v>
      </x:c>
      <x:c r="B15" s="29" t="str">
        <x:v>Office supplies</x:v>
      </x:c>
      <x:c r="C15" s="35" t="n">
        <x:v>400</x:v>
      </x:c>
      <x:c r="D15" s="35" t="n">
        <x:v>610</x:v>
      </x:c>
      <x:c r="E15" s="35" t="n">
        <x:f>D15-C15</x:f>
        <x:v>210</x:v>
      </x:c>
      <x:c r="F15" s="38" t="n">
        <x:f>IF(C15=0,0,E15/C15)</x:f>
        <x:v>0.525</x:v>
      </x:c>
      <x:c r="G15" s="29" t="str">
        <x:f>IF(A15="Revenue",IF(E15&gt;=0,"Favorable","Unfavorable"),IF(E15&lt;=0,"Favorable","Unfavorable"))</x:f>
        <x:v>Unfavorable</x:v>
      </x:c>
    </x:row>
    <x:row r="16" ht="15" hidden="0" customHeight="1">
      <x:c r="A16" s="32" t="str">
        <x:v>Expense</x:v>
      </x:c>
      <x:c r="B16" s="29" t="str">
        <x:v>Bank charges</x:v>
      </x:c>
      <x:c r="C16" s="35" t="n">
        <x:v>80</x:v>
      </x:c>
      <x:c r="D16" s="35" t="n">
        <x:v>155</x:v>
      </x:c>
      <x:c r="E16" s="35" t="n">
        <x:f>D16-C16</x:f>
        <x:v>75</x:v>
      </x:c>
      <x:c r="F16" s="38" t="n">
        <x:f>IF(C16=0,0,E16/C16)</x:f>
        <x:v>0.9375</x:v>
      </x:c>
      <x:c r="G16" s="29" t="str">
        <x:f>IF(A16="Revenue",IF(E16&gt;=0,"Favorable","Unfavorable"),IF(E16&lt;=0,"Favorable","Unfavorable"))</x:f>
        <x:v>Unfavorable</x:v>
      </x:c>
    </x:row>
    <x:row r="17" ht="15" hidden="0" customHeight="1">
      <x:c r="A17" s="33" t="str">
        <x:v>Expense</x:v>
      </x:c>
      <x:c r="B17" s="30" t="str">
        <x:v>Utilities</x:v>
      </x:c>
      <x:c r="C17" s="36" t="n">
        <x:v>480</x:v>
      </x:c>
      <x:c r="D17" s="36" t="n">
        <x:v>475</x:v>
      </x:c>
      <x:c r="E17" s="36" t="n">
        <x:f>D17-C17</x:f>
        <x:v>-5</x:v>
      </x:c>
      <x:c r="F17" s="39" t="n">
        <x:f>IF(C17=0,0,E17/C17)</x:f>
        <x:v>-0.010416666666666666</x:v>
      </x:c>
      <x:c r="G17" s="30" t="str">
        <x:f>IF(A17="Revenue",IF(E17&gt;=0,"Favorable","Unfavorable"),IF(E17&lt;=0,"Favorable","Unfavorable"))</x:f>
        <x:v>Favorable</x:v>
      </x:c>
    </x:row>
  </x:sheetData>
  <x:mergeCells>
    <x:mergeCell ref="A1:G1"/>
    <x:mergeCell ref="A2:G2"/>
  </x:mergeCells>
  <x:conditionalFormatting sqref="G5:G17">
    <x:cfRule type="containsText" dxfId="0" priority="1" operator="containsText" text="Unfavorable"/>
    <x:cfRule type="containsText" dxfId="1" priority="2" operator="containsText" text="Favorable"/>
  </x:conditionalFormatting>
  <x:pageMargins left="0.7" right="0.7" top="0.75" bottom="0.75" header="0.3" footer="0.3"/>
  <x:tableParts count="1">
    <x:tablePart xmlns:r="http://schemas.openxmlformats.org/officeDocument/2006/relationships" r:id="Ref8ac1895e694ae1"/>
  </x:tableParts>
</x:worksheet>
</file>