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fa431ba1a42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pplier Quotes" sheetId="1" r:id="R22c24f4619224dfe"/>
    <x:sheet xmlns:r="http://schemas.openxmlformats.org/officeDocument/2006/relationships" name="Quote Totals" sheetId="2" r:id="R655f408680fd46f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&quot;$&quot;#,##0.00"/>
    <x:numFmt numFmtId="201" formatCode="0%"/>
    <x:numFmt numFmtId="202" formatCode="yyyy-mm-dd"/>
    <x:numFmt numFmtId="203" formatCode="&quot;$&quot;#,##0.00;[Red](&quot;$&quot;#,##0.00)"/>
  </x:numFmts>
  <x:fonts count="5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B6478"/>
      <x:name val="Carlito"/>
    </x:font>
    <x:font>
      <x:b/>
      <x:sz val="10"/>
      <x:color rgb="FFFFFFFF"/>
      <x:name val="Carlito"/>
    </x:font>
    <x:font>
      <x:sz val="10"/>
      <x:color rgb="FF2C2C3E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2C2C3E"/>
      </x:patternFill>
    </x:fill>
    <x:fill>
      <x:patternFill patternType="solid">
        <x:fgColor rgb="FFF2F4F7"/>
      </x:patternFill>
    </x:fill>
    <x:fill>
      <x:patternFill patternType="solid">
        <x:fgColor rgb="FF5B6478"/>
      </x:patternFill>
    </x:fill>
  </x:fills>
  <x:borders count="7">
    <x:border/>
    <x:border>
      <x:left style="thin">
        <x:color rgb="FF5B6478"/>
      </x:left>
      <x:top style="thin">
        <x:color rgb="FF5B6478"/>
      </x:top>
      <x:bottom style="thin">
        <x:color rgb="FF5B6478"/>
      </x:bottom>
    </x:border>
    <x:border>
      <x:top style="thin">
        <x:color rgb="FF5B6478"/>
      </x:top>
      <x:bottom style="thin">
        <x:color rgb="FF5B6478"/>
      </x:bottom>
    </x:border>
    <x:border>
      <x:right style="thin">
        <x:color rgb="FF5B6478"/>
      </x:right>
      <x:top style="thin">
        <x:color rgb="FF5B6478"/>
      </x:top>
      <x:bottom style="thin">
        <x:color rgb="FF5B6478"/>
      </x:bottom>
    </x:border>
    <x:border>
      <x:bottom style="thin">
        <x:color rgb="FFD9DDE5"/>
      </x:bottom>
    </x:border>
    <x:border>
      <x:top style="thin">
        <x:color rgb="FFD9DDE5"/>
      </x:top>
      <x:bottom style="thin">
        <x:color rgb="FFD9DDE5"/>
      </x:bottom>
    </x:border>
    <x:border>
      <x:top style="thin">
        <x:color rgb="FFD9DDE5"/>
      </x:top>
    </x:border>
  </x:borders>
  <x:cellStyleXfs count="1">
    <x:xf numFmtId="0" fontId="0" fillId="0" borderId="0"/>
  </x:cellStyleXfs>
  <x:cellXfs count="4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6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6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0" fontId="4" fillId="0" borderId="6" xfId="0" applyNumberFormat="1" applyFont="1" applyFill="1" applyBorder="1" applyAlignment="1">
      <x:alignment vertical="center" wrapText="1"/>
    </x:xf>
    <x:xf numFmtId="0" fontId="4" fillId="0" borderId="4" xfId="0" applyNumberFormat="1" applyFont="1" applyFill="1" applyBorder="1" applyAlignment="1">
      <x:alignment horizontal="center" vertical="center" wrapText="1"/>
    </x:xf>
    <x:xf numFmtId="0" fontId="4" fillId="0" borderId="5" xfId="0" applyNumberFormat="1" applyFont="1" applyFill="1" applyBorder="1" applyAlignment="1">
      <x:alignment horizontal="center" vertical="center" wrapText="1"/>
    </x:xf>
    <x:xf numFmtId="0" fontId="4" fillId="0" borderId="6" xfId="0" applyNumberFormat="1" applyFont="1" applyFill="1" applyBorder="1" applyAlignment="1">
      <x:alignment horizontal="center"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0" fontId="4" fillId="0" borderId="6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201" fontId="4" fillId="0" borderId="6" xfId="0" applyNumberFormat="1" applyFont="1" applyFill="1" applyBorder="1" applyAlignment="1">
      <x:alignment vertical="center" wrapText="1"/>
    </x:xf>
    <x:xf numFmtId="202" fontId="4" fillId="0" borderId="4" xfId="0" applyNumberFormat="1" applyFont="1" applyFill="1" applyBorder="1" applyAlignment="1">
      <x:alignment vertical="center" wrapText="1"/>
    </x:xf>
    <x:xf numFmtId="202" fontId="4" fillId="0" borderId="5" xfId="0" applyNumberFormat="1" applyFont="1" applyFill="1" applyBorder="1" applyAlignment="1">
      <x:alignment vertical="center" wrapText="1"/>
    </x:xf>
    <x:xf numFmtId="202" fontId="4" fillId="0" borderId="6" xfId="0" applyNumberFormat="1" applyFont="1" applyFill="1" applyBorder="1" applyAlignment="1">
      <x:alignment vertical="center" wrapText="1"/>
    </x:xf>
    <x:xf numFmtId="203" fontId="4" fillId="0" borderId="4" xfId="0" applyNumberFormat="1" applyFont="1" applyFill="1" applyBorder="1" applyAlignment="1">
      <x:alignment vertical="center" wrapText="1"/>
    </x:xf>
    <x:xf numFmtId="203" fontId="4" fillId="0" borderId="5" xfId="0" applyNumberFormat="1" applyFont="1" applyFill="1" applyBorder="1" applyAlignment="1">
      <x:alignment vertical="center" wrapText="1"/>
    </x:xf>
    <x:xf numFmtId="203" fontId="4" fillId="0" borderId="6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e10520cc8c421c" /><Relationship Type="http://schemas.openxmlformats.org/officeDocument/2006/relationships/theme" Target="/xl/theme/theme1.xml" Id="R8a047aeece0a42d3" /><Relationship Type="http://schemas.openxmlformats.org/officeDocument/2006/relationships/sharedStrings" Target="/xl/sharedStrings.xml" Id="R1bbefea509ea45e6" /><Relationship Type="http://schemas.openxmlformats.org/officeDocument/2006/relationships/worksheet" Target="/xl/worksheets/sheet1.xml" Id="R22c24f4619224dfe" /><Relationship Type="http://schemas.openxmlformats.org/officeDocument/2006/relationships/worksheet" Target="/xl/worksheets/sheet2.xml" Id="R655f408680fd46fd" /></Relationships>
</file>

<file path=xl/tables/table1.xml><?xml version="1.0" encoding="utf-8"?>
<x:table xmlns:x="http://schemas.openxmlformats.org/spreadsheetml/2006/main" id="1" name="SupplierQuotesTable" displayName="SupplierQuotesTable" ref="A4:Q7" headerRowCount="1" totalsRowCount="0" totalsRowShown="0">
  <x:tableColumns count="17">
    <x:tableColumn id="1" name="Supplier"/>
    <x:tableColumn id="2" name="Model"/>
    <x:tableColumn id="3" name="CPU"/>
    <x:tableColumn id="4" name="RAM GB"/>
    <x:tableColumn id="5" name="Upgradeable to GB"/>
    <x:tableColumn id="6" name="SSD GB"/>
    <x:tableColumn id="7" name="GPU / VRAM"/>
    <x:tableColumn id="8" name="Display"/>
    <x:tableColumn id="9" name="OS"/>
    <x:tableColumn id="10" name="Warranty months"/>
    <x:tableColumn id="11" name="Unit price USD"/>
    <x:tableColumn id="12" name="Qty"/>
    <x:tableColumn id="13" name="Delivery USD"/>
    <x:tableColumn id="14" name="Tax rate"/>
    <x:tableColumn id="15" name="Delivery date"/>
    <x:tableColumn id="16" name="Included items"/>
    <x:tableColumn id="17" name="Note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SupplierQuoteTotalsTable" displayName="SupplierQuoteTotalsTable" ref="A4:E7" headerRowCount="1" totalsRowCount="0" totalsRowShown="0">
  <x:tableColumns count="5">
    <x:tableColumn id="1" name="Supplier"/>
    <x:tableColumn id="2" name="Subtotal"/>
    <x:tableColumn id="3" name="Tax"/>
    <x:tableColumn id="4" name="Total"/>
    <x:tableColumn id="5" name="Budget remaining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03e2414a247404a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a92625c02bc8499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6" hidden="0" customWidth="1"/>
    <x:col min="3" max="3" width="16" hidden="0" customWidth="1"/>
    <x:col min="4" max="4" width="9" hidden="0" customWidth="1"/>
    <x:col min="5" max="5" width="14" hidden="0" customWidth="1"/>
    <x:col min="6" max="6" width="9" hidden="0" customWidth="1"/>
    <x:col min="7" max="7" width="16" hidden="0" customWidth="1"/>
    <x:col min="8" max="8" width="12" hidden="0" customWidth="1"/>
    <x:col min="9" max="9" width="16" hidden="0" customWidth="1"/>
    <x:col min="10" max="10" width="13" hidden="0" customWidth="1"/>
    <x:col min="11" max="11" width="13" hidden="0" customWidth="1"/>
    <x:col min="12" max="12" width="7" hidden="0" customWidth="1"/>
    <x:col min="13" max="13" width="13" hidden="0" customWidth="1"/>
    <x:col min="14" max="14" width="10" hidden="0" customWidth="1"/>
    <x:col min="15" max="15" width="13" hidden="0" customWidth="1"/>
    <x:col min="16" max="16" width="18" hidden="0" customWidth="1"/>
    <x:col min="17" max="17" width="24" hidden="0" customWidth="1"/>
  </x:cols>
  <x:sheetData>
    <x:row r="1" ht="30" customHeight="1">
      <x:c r="A1" s="3" t="str">
        <x:v>Classroom Laptop Supplier Quotes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</x:row>
    <x:row r="2" ht="22" customHeight="1">
      <x:c r="A2" s="6" t="str">
        <x:v>Fictional quotations for 12 laptops. Prices are before tax unless noted.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  <x:c r="O2" s="6"/>
      <x:c r="P2" s="6"/>
      <x:c r="Q2" s="6"/>
    </x:row>
    <x:row r="4" ht="15" hidden="0" customHeight="1">
      <x:c r="A4" s="18" t="str">
        <x:v>Supplier</x:v>
      </x:c>
      <x:c r="B4" s="19" t="str">
        <x:v>Model</x:v>
      </x:c>
      <x:c r="C4" s="19" t="str">
        <x:v>CPU</x:v>
      </x:c>
      <x:c r="D4" s="19" t="str">
        <x:v>RAM GB</x:v>
      </x:c>
      <x:c r="E4" s="19" t="str">
        <x:v>Upgradeable to GB</x:v>
      </x:c>
      <x:c r="F4" s="19" t="str">
        <x:v>SSD GB</x:v>
      </x:c>
      <x:c r="G4" s="19" t="str">
        <x:v>GPU / VRAM</x:v>
      </x:c>
      <x:c r="H4" s="19" t="str">
        <x:v>Display</x:v>
      </x:c>
      <x:c r="I4" s="19" t="str">
        <x:v>OS</x:v>
      </x:c>
      <x:c r="J4" s="19" t="str">
        <x:v>Warranty months</x:v>
      </x:c>
      <x:c r="K4" s="19" t="str">
        <x:v>Unit price USD</x:v>
      </x:c>
      <x:c r="L4" s="19" t="str">
        <x:v>Qty</x:v>
      </x:c>
      <x:c r="M4" s="19" t="str">
        <x:v>Delivery USD</x:v>
      </x:c>
      <x:c r="N4" s="19" t="str">
        <x:v>Tax rate</x:v>
      </x:c>
      <x:c r="O4" s="19" t="str">
        <x:v>Delivery date</x:v>
      </x:c>
      <x:c r="P4" s="19" t="str">
        <x:v>Included items</x:v>
      </x:c>
      <x:c r="Q4" s="20" t="str">
        <x:v>Notes</x:v>
      </x:c>
    </x:row>
    <x:row r="5" ht="15" hidden="0" customHeight="1">
      <x:c r="A5" s="31" t="str">
        <x:v>TechSource</x:v>
      </x:c>
      <x:c r="B5" s="28" t="str">
        <x:v>TS Pro 15</x:v>
      </x:c>
      <x:c r="C5" s="28" t="str">
        <x:v>Intel i7-13620H</x:v>
      </x:c>
      <x:c r="D5" s="28" t="n">
        <x:v>16</x:v>
      </x:c>
      <x:c r="E5" s="28" t="n">
        <x:v>32</x:v>
      </x:c>
      <x:c r="F5" s="28" t="n">
        <x:v>512</x:v>
      </x:c>
      <x:c r="G5" s="28" t="str">
        <x:v>RTX 4050 / 6 GB</x:v>
      </x:c>
      <x:c r="H5" s="28" t="str">
        <x:v>15.6 FHD</x:v>
      </x:c>
      <x:c r="I5" s="28" t="str">
        <x:v>Windows 11 Pro</x:v>
      </x:c>
      <x:c r="J5" s="28" t="n">
        <x:v>24</x:v>
      </x:c>
      <x:c r="K5" s="34" t="n">
        <x:v>895</x:v>
      </x:c>
      <x:c r="L5" s="34" t="n">
        <x:v>12</x:v>
      </x:c>
      <x:c r="M5" s="34" t="n">
        <x:v>120</x:v>
      </x:c>
      <x:c r="N5" s="37" t="n">
        <x:v>0.11</x:v>
      </x:c>
      <x:c r="O5" s="40" t="n">
        <x:v>46261</x:v>
      </x:c>
      <x:c r="P5" s="28" t="str">
        <x:v>Bag + mouse</x:v>
      </x:c>
      <x:c r="Q5" s="28" t="str">
        <x:v>Local service center</x:v>
      </x:c>
    </x:row>
    <x:row r="6" ht="24" hidden="0" customHeight="1">
      <x:c r="A6" s="32" t="str">
        <x:v>ByteLine</x:v>
      </x:c>
      <x:c r="B6" s="29" t="str">
        <x:v>BL Creator 16</x:v>
      </x:c>
      <x:c r="C6" s="29" t="str">
        <x:v>AMD Ryzen 7 7840HS</x:v>
      </x:c>
      <x:c r="D6" s="29" t="n">
        <x:v>16</x:v>
      </x:c>
      <x:c r="E6" s="29" t="n">
        <x:v>64</x:v>
      </x:c>
      <x:c r="F6" s="29" t="n">
        <x:v>1000</x:v>
      </x:c>
      <x:c r="G6" s="29" t="str">
        <x:v>RTX 4060 / 8 GB</x:v>
      </x:c>
      <x:c r="H6" s="29" t="str">
        <x:v>16.0 FHD</x:v>
      </x:c>
      <x:c r="I6" s="29" t="str">
        <x:v>Windows 11 Home</x:v>
      </x:c>
      <x:c r="J6" s="29" t="n">
        <x:v>36</x:v>
      </x:c>
      <x:c r="K6" s="35" t="n">
        <x:v>930</x:v>
      </x:c>
      <x:c r="L6" s="35" t="n">
        <x:v>12</x:v>
      </x:c>
      <x:c r="M6" s="35" t="n">
        <x:v>0</x:v>
      </x:c>
      <x:c r="N6" s="38" t="n">
        <x:v>0.11</x:v>
      </x:c>
      <x:c r="O6" s="41" t="n">
        <x:v>46263</x:v>
      </x:c>
      <x:c r="P6" s="29" t="str">
        <x:v>Bag</x:v>
      </x:c>
      <x:c r="Q6" s="29" t="str">
        <x:v>Supplier says Pro upgrade is available; upgrade price not quoted</x:v>
      </x:c>
    </x:row>
    <x:row r="7" ht="15" hidden="0" customHeight="1">
      <x:c r="A7" s="33" t="str">
        <x:v>CompuMart</x:v>
      </x:c>
      <x:c r="B7" s="30" t="str">
        <x:v>CM Studio 15</x:v>
      </x:c>
      <x:c r="C7" s="30" t="str">
        <x:v>Intel i7-13700H</x:v>
      </x:c>
      <x:c r="D7" s="30" t="n">
        <x:v>16</x:v>
      </x:c>
      <x:c r="E7" s="30"/>
      <x:c r="F7" s="30" t="n">
        <x:v>512</x:v>
      </x:c>
      <x:c r="G7" s="30" t="str">
        <x:v>RTX 4050 / 6 GB</x:v>
      </x:c>
      <x:c r="H7" s="30" t="str">
        <x:v>15.6 FHD</x:v>
      </x:c>
      <x:c r="I7" s="30" t="str">
        <x:v>Windows 11 Pro</x:v>
      </x:c>
      <x:c r="J7" s="30" t="n">
        <x:v>12</x:v>
      </x:c>
      <x:c r="K7" s="36" t="n">
        <x:v>845</x:v>
      </x:c>
      <x:c r="L7" s="36" t="n">
        <x:v>12</x:v>
      </x:c>
      <x:c r="M7" s="36" t="n">
        <x:v>180</x:v>
      </x:c>
      <x:c r="N7" s="39" t="n">
        <x:v>0.11</x:v>
      </x:c>
      <x:c r="O7" s="42" t="n">
        <x:v>46258</x:v>
      </x:c>
      <x:c r="P7" s="30" t="str">
        <x:v>Mouse</x:v>
      </x:c>
      <x:c r="Q7" s="30" t="str">
        <x:v>RAM upgradeability not stated</x:v>
      </x:c>
    </x:row>
  </x:sheetData>
  <x:mergeCells>
    <x:mergeCell ref="A1:Q1"/>
    <x:mergeCell ref="A2:Q2"/>
  </x:mergeCells>
  <x:pageMargins left="0.7" right="0.7" top="0.75" bottom="0.75" header="0.3" footer="0.3"/>
  <x:tableParts count="1">
    <x:tablePart xmlns:r="http://schemas.openxmlformats.org/officeDocument/2006/relationships" r:id="R503e2414a247404a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8" hidden="0" customWidth="1"/>
  </x:cols>
  <x:sheetData>
    <x:row r="1" ht="30" customHeight="1">
      <x:c r="A1" s="3" t="str">
        <x:v>Supplier Quote Totals</x:v>
      </x:c>
      <x:c r="B1" s="3"/>
      <x:c r="C1" s="3"/>
      <x:c r="D1" s="3"/>
      <x:c r="E1" s="3"/>
    </x:row>
    <x:row r="2" ht="22" customHeight="1">
      <x:c r="A2" s="6" t="str">
        <x:v>Live calculations from the detailed quotation sheet. Available budget: USD 12,600.</x:v>
      </x:c>
      <x:c r="B2" s="6"/>
      <x:c r="C2" s="6"/>
      <x:c r="D2" s="6"/>
      <x:c r="E2" s="6"/>
    </x:row>
    <x:row r="4" ht="15" hidden="0" customHeight="1">
      <x:c r="A4" s="18" t="str">
        <x:v>Supplier</x:v>
      </x:c>
      <x:c r="B4" s="19" t="str">
        <x:v>Subtotal</x:v>
      </x:c>
      <x:c r="C4" s="19" t="str">
        <x:v>Tax</x:v>
      </x:c>
      <x:c r="D4" s="19" t="str">
        <x:v>Total</x:v>
      </x:c>
      <x:c r="E4" s="20" t="str">
        <x:v>Budget remaining</x:v>
      </x:c>
    </x:row>
    <x:row r="5" ht="15" hidden="0" customHeight="1">
      <x:c r="A5" s="31" t="str">
        <x:v>TechSource</x:v>
      </x:c>
      <x:c r="B5" s="43" t="n">
        <x:f>'Supplier Quotes'!K5*'Supplier Quotes'!L5+'Supplier Quotes'!M5</x:f>
        <x:v>10860</x:v>
      </x:c>
      <x:c r="C5" s="43" t="n">
        <x:f>B5*'Supplier Quotes'!N5</x:f>
        <x:v>1194.6</x:v>
      </x:c>
      <x:c r="D5" s="43" t="n">
        <x:f>B5+C5</x:f>
        <x:v>12054.6</x:v>
      </x:c>
      <x:c r="E5" s="43" t="n">
        <x:f>12600-D5</x:f>
        <x:v>545.3999999999996</x:v>
      </x:c>
    </x:row>
    <x:row r="6" ht="15" hidden="0" customHeight="1">
      <x:c r="A6" s="32" t="str">
        <x:v>ByteLine</x:v>
      </x:c>
      <x:c r="B6" s="44" t="n">
        <x:f>'Supplier Quotes'!K6*'Supplier Quotes'!L6+'Supplier Quotes'!M6</x:f>
        <x:v>11160</x:v>
      </x:c>
      <x:c r="C6" s="44" t="n">
        <x:f>B6*'Supplier Quotes'!N6</x:f>
        <x:v>1227.6</x:v>
      </x:c>
      <x:c r="D6" s="44" t="n">
        <x:f>B6+C6</x:f>
        <x:v>12387.6</x:v>
      </x:c>
      <x:c r="E6" s="44" t="n">
        <x:f>12600-D6</x:f>
        <x:v>212.39999999999964</x:v>
      </x:c>
    </x:row>
    <x:row r="7" ht="15" hidden="0" customHeight="1">
      <x:c r="A7" s="33" t="str">
        <x:v>CompuMart</x:v>
      </x:c>
      <x:c r="B7" s="45" t="n">
        <x:f>'Supplier Quotes'!K7*'Supplier Quotes'!L7+'Supplier Quotes'!M7</x:f>
        <x:v>10320</x:v>
      </x:c>
      <x:c r="C7" s="45" t="n">
        <x:f>B7*'Supplier Quotes'!N7</x:f>
        <x:v>1135.2</x:v>
      </x:c>
      <x:c r="D7" s="45" t="n">
        <x:f>B7+C7</x:f>
        <x:v>11455.2</x:v>
      </x:c>
      <x:c r="E7" s="45" t="n">
        <x:f>12600-D7</x:f>
        <x:v>1144.7999999999993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a92625c02bc8499a"/>
  </x:tableParts>
</x:worksheet>
</file>