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912028dbda2442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Toyota_Sales_Data" sheetId="1" r:id="R920aae86df884d26"/>
    <x:sheet xmlns:r="http://schemas.openxmlformats.org/officeDocument/2006/relationships" name="Data_Dictionary" sheetId="2" r:id="R2bea7e2682d94237"/>
    <x:sheet xmlns:r="http://schemas.openxmlformats.org/officeDocument/2006/relationships" name="Class_Prompt" sheetId="3" r:id="R4840b705c8cf44d1"/>
    <x:sheet xmlns:r="http://schemas.openxmlformats.org/officeDocument/2006/relationships" name="Instructor_Key" sheetId="4" r:id="R7e886bb846c84016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4">
    <x:numFmt numFmtId="200" formatCode="yyyy-mm-dd"/>
    <x:numFmt numFmtId="201" formatCode="$#,##0"/>
    <x:numFmt numFmtId="202" formatCode="0.0%"/>
    <x:numFmt numFmtId="203" formatCode="#,##0"/>
  </x:numFmts>
  <x:fonts count="4">
    <x:font>
      <x:sz val="11"/>
      <x:name val="Carlito"/>
    </x:font>
    <x:font>
      <x:b/>
      <x:sz val="11"/>
      <x:color rgb="FFFFFFFF"/>
      <x:name val="Carlito"/>
    </x:font>
    <x:font>
      <x:b/>
      <x:sz val="16"/>
      <x:color rgb="FFFFFFFF"/>
      <x:name val="Carlito"/>
    </x:font>
    <x:font>
      <x:b/>
      <x:sz val="11"/>
      <x:name val="Carlito"/>
    </x:font>
  </x:fonts>
  <x:fills count="5">
    <x:fill>
      <x:patternFill patternType="none"/>
    </x:fill>
    <x:fill>
      <x:patternFill patternType="gray125"/>
    </x:fill>
    <x:fill>
      <x:patternFill patternType="solid">
        <x:fgColor rgb="FF1F4E78"/>
      </x:patternFill>
    </x:fill>
    <x:fill>
      <x:patternFill patternType="solid">
        <x:fgColor rgb="FF0F766E"/>
      </x:patternFill>
    </x:fill>
    <x:fill>
      <x:patternFill patternType="solid">
        <x:fgColor rgb="FFE2F0D9"/>
      </x:patternFill>
    </x:fill>
  </x:fills>
  <x:borders count="2">
    <x:border/>
    <x:border/>
  </x:borders>
  <x:cellStyleXfs count="1">
    <x:xf numFmtId="0" fontId="0" fillId="0" borderId="0"/>
  </x:cellStyleXfs>
  <x:cellXfs count="36">
    <x:xf numFmtId="0" fontId="0" fillId="0" borderId="0" xfId="0"/>
    <x:xf numFmtId="0" fontId="0" fillId="0" borderId="1" xfId="0" applyNumberFormat="1" applyFont="1" applyFill="1" applyBorder="1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wrapText="1"/>
    </x:xf>
    <x:xf numFmtId="0" fontId="1" fillId="2" borderId="0" xfId="0" applyNumberFormat="1" applyFont="1" applyFill="1" applyBorder="1" applyAlignment="1">
      <x:alignment horizontal="center" wrapText="1"/>
    </x:xf>
    <x:xf numFmtId="0" fontId="1" fillId="2" borderId="0" xfId="0" applyNumberFormat="1" applyFont="1" applyFill="1" applyBorder="1" applyAlignment="1">
      <x:alignment horizontal="center" vertical="center" wrapText="1"/>
    </x:xf>
    <x:xf numFmtId="0" fontId="0" fillId="2" borderId="1" xfId="0" applyNumberFormat="1" applyFont="1" applyFill="1" applyBorder="1"/>
    <x:xf numFmtId="0" fontId="1" fillId="2" borderId="1" xfId="0" applyNumberFormat="1" applyFont="1" applyFill="1" applyBorder="1"/>
    <x:xf numFmtId="0" fontId="1" fillId="2" borderId="1" xfId="0" applyNumberFormat="1" applyFont="1" applyFill="1" applyBorder="1" applyAlignment="1">
      <x:alignment wrapText="1"/>
    </x:xf>
    <x:xf numFmtId="0" fontId="1" fillId="2" borderId="1" xfId="0" applyNumberFormat="1" applyFont="1" applyFill="1" applyBorder="1" applyAlignment="1">
      <x:alignment horizontal="center" wrapText="1"/>
    </x:xf>
    <x:xf numFmtId="0" fontId="1" fillId="2" borderId="1" xfId="0" applyNumberFormat="1" applyFont="1" applyFill="1" applyBorder="1" applyAlignment="1">
      <x:alignment horizontal="center" vertical="center" wrapText="1"/>
    </x:xf>
    <x:xf numFmtId="200" fontId="0" fillId="0" borderId="0" xfId="0" applyNumberFormat="1" applyFont="1" applyFill="1" applyBorder="1"/>
    <x:xf numFmtId="200" fontId="0" fillId="0" borderId="1" xfId="0" applyNumberFormat="1" applyFont="1" applyFill="1" applyBorder="1"/>
    <x:xf numFmtId="201" fontId="0" fillId="0" borderId="0" xfId="0" applyNumberFormat="1" applyFont="1" applyFill="1" applyBorder="1"/>
    <x:xf numFmtId="201" fontId="0" fillId="0" borderId="1" xfId="0" applyNumberFormat="1" applyFont="1" applyFill="1" applyBorder="1"/>
    <x:xf numFmtId="202" fontId="0" fillId="0" borderId="0" xfId="0" applyNumberFormat="1" applyFont="1" applyFill="1" applyBorder="1"/>
    <x:xf numFmtId="202" fontId="0" fillId="0" borderId="1" xfId="0" applyNumberFormat="1" applyFont="1" applyFill="1" applyBorder="1"/>
    <x:xf numFmtId="203" fontId="0" fillId="0" borderId="0" xfId="0" applyNumberFormat="1" applyFont="1" applyFill="1" applyBorder="1"/>
    <x:xf numFmtId="203" fontId="0" fillId="0" borderId="1" xfId="0" applyNumberFormat="1" applyFont="1" applyFill="1" applyBorder="1"/>
    <x:xf numFmtId="0" fontId="0" fillId="0" borderId="0" xfId="0" applyNumberFormat="1" applyFont="1" applyFill="1" applyBorder="1" applyAlignment="1">
      <x:alignment wrapText="1"/>
    </x:xf>
    <x:xf numFmtId="0" fontId="0" fillId="0" borderId="1" xfId="0" applyNumberFormat="1" applyFont="1" applyFill="1" applyBorder="1" applyAlignment="1">
      <x:alignment wrapText="1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0" xfId="0" applyNumberFormat="1" applyFont="1" applyFill="1" applyBorder="1" applyAlignment="1">
      <x:alignment horizontal="center"/>
    </x:xf>
    <x:xf numFmtId="0" fontId="0" fillId="3" borderId="1" xfId="0" applyNumberFormat="1" applyFont="1" applyFill="1" applyBorder="1"/>
    <x:xf numFmtId="0" fontId="2" fillId="3" borderId="1" xfId="0" applyNumberFormat="1" applyFont="1" applyFill="1" applyBorder="1"/>
    <x:xf numFmtId="0" fontId="2" fillId="3" borderId="1" xfId="0" applyNumberFormat="1" applyFont="1" applyFill="1" applyBorder="1" applyAlignment="1">
      <x:alignment horizontal="center"/>
    </x:xf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0" fillId="4" borderId="1" xfId="0" applyNumberFormat="1" applyFont="1" applyFill="1" applyBorder="1"/>
    <x:xf numFmtId="0" fontId="3" fillId="4" borderId="1" xfId="0" applyNumberFormat="1" applyFont="1" applyFill="1" applyBorder="1"/>
    <x:xf numFmtId="0" fontId="3" fillId="4" borderId="1" xfId="0" applyNumberFormat="1" applyFont="1" applyFill="1" applyBorder="1" applyAlignment="1">
      <x:alignment wrapText="1"/>
    </x:xf>
    <x:xf numFmtId="0" fontId="2" fillId="3" borderId="0" xfId="0" applyNumberFormat="1" applyFont="1" applyFill="1" applyBorder="1" applyAlignment="1">
      <x:alignment horizontal="center" wrapText="1"/>
    </x:xf>
    <x:xf numFmtId="0" fontId="2" fillId="3" borderId="1" xfId="0" applyNumberFormat="1" applyFont="1" applyFill="1" applyBorder="1" applyAlignment="1">
      <x:alignment horizontal="center" wrapText="1"/>
    </x:xf>
  </x:cellXfs>
  <x:cellStyles count="1">
    <x:cellStyle name="Normal" xf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268baf3e03824ab0" /><Relationship Type="http://schemas.openxmlformats.org/officeDocument/2006/relationships/theme" Target="/xl/theme/theme1.xml" Id="R46f24c84729c4905" /><Relationship Type="http://schemas.openxmlformats.org/officeDocument/2006/relationships/sharedStrings" Target="/xl/sharedStrings.xml" Id="R7fc0afa1b5c94a45" /><Relationship Type="http://schemas.openxmlformats.org/officeDocument/2006/relationships/worksheet" Target="/xl/worksheets/sheet1.xml" Id="R920aae86df884d26" /><Relationship Type="http://schemas.openxmlformats.org/officeDocument/2006/relationships/worksheet" Target="/xl/worksheets/sheet2.xml" Id="R2bea7e2682d94237" /><Relationship Type="http://schemas.openxmlformats.org/officeDocument/2006/relationships/worksheet" Target="/xl/worksheets/sheet3.xml" Id="R4840b705c8cf44d1" /><Relationship Type="http://schemas.openxmlformats.org/officeDocument/2006/relationships/worksheet" Target="/xl/worksheets/sheet4.xml" Id="R7e886bb846c84016" /></Relationships>
</file>

<file path=xl/tables/table1.xml><?xml version="1.0" encoding="utf-8"?>
<x:table xmlns:x="http://schemas.openxmlformats.org/spreadsheetml/2006/main" id="1" name="ToyotaSalesData" displayName="ToyotaSalesData" ref="A1:W451" headerRowCount="1">
  <x:tableColumns count="23">
    <x:tableColumn id="1" name="Transaction_ID"/>
    <x:tableColumn id="2" name="Sale_Date"/>
    <x:tableColumn id="3" name="Quarter"/>
    <x:tableColumn id="4" name="Month"/>
    <x:tableColumn id="5" name="Region"/>
    <x:tableColumn id="6" name="Sales_Channel"/>
    <x:tableColumn id="7" name="Customer_Type"/>
    <x:tableColumn id="8" name="Model"/>
    <x:tableColumn id="9" name="Segment"/>
    <x:tableColumn id="10" name="Fuel_Type"/>
    <x:tableColumn id="11" name="Units_Sold"/>
    <x:tableColumn id="12" name="Prior_Quarter_Units"/>
    <x:tableColumn id="13" name="List_Price_USD"/>
    <x:tableColumn id="14" name="Avg_Discount_%"/>
    <x:tableColumn id="15" name="Net_Price_USD"/>
    <x:tableColumn id="16" name="Revenue_USD"/>
    <x:tableColumn id="17" name="COGS_Per_Unit_USD"/>
    <x:tableColumn id="18" name="Gross_Profit_USD"/>
    <x:tableColumn id="19" name="Leads"/>
    <x:tableColumn id="20" name="Test_Drives"/>
    <x:tableColumn id="21" name="Inventory_Days"/>
    <x:tableColumn id="22" name="Promotion"/>
    <x:tableColumn id="23" name="Notes"/>
  </x:tableColumns>
  <x:tableStyleInfo name="TableStyleMedium2" showRowStripes="1"/>
</x:table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solidFill>
          <a:schemeClr val="dk1"/>
        </a:solidFill>
        <a:solidFill>
          <a:schemeClr val="accent1"/>
        </a:soli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table" Target="/xl/tables/table1.xml" Id="Rceafb115405640bd" /></Relationships>
</file>

<file path=xl/worksheets/sheet1.xml><?xml version="1.0" encoding="utf-8"?>
<x:worksheet xmlns:x="http://schemas.openxmlformats.org/spreadsheetml/2006/main">
  <x:sheetFormatPr defaultRowHeight="15"/>
  <x:cols>
    <x:col min="1" max="1" width="14" hidden="0" customWidth="1"/>
    <x:col min="2" max="2" width="12" hidden="0" customWidth="1"/>
    <x:col min="3" max="3" width="10" hidden="0" customWidth="1"/>
    <x:col min="4" max="4" width="10" hidden="0" customWidth="1"/>
    <x:col min="5" max="5" width="18" hidden="0" customWidth="1"/>
    <x:col min="6" max="6" width="18" hidden="0" customWidth="1"/>
    <x:col min="7" max="7" width="16" hidden="0" customWidth="1"/>
    <x:col min="8" max="8" width="20" hidden="0" customWidth="1"/>
    <x:col min="9" max="9" width="14" hidden="0" customWidth="1"/>
    <x:col min="10" max="10" width="14" hidden="0" customWidth="1"/>
    <x:col min="11" max="11" width="12" hidden="0" customWidth="1"/>
    <x:col min="12" max="12" width="18" hidden="0" customWidth="1"/>
    <x:col min="13" max="13" width="14" hidden="0" customWidth="1"/>
    <x:col min="14" max="14" width="14" hidden="0" customWidth="1"/>
    <x:col min="15" max="15" width="14" hidden="0" customWidth="1"/>
    <x:col min="16" max="16" width="16" hidden="0" customWidth="1"/>
    <x:col min="17" max="17" width="16" hidden="0" customWidth="1"/>
    <x:col min="18" max="18" width="16" hidden="0" customWidth="1"/>
    <x:col min="19" max="19" width="10" hidden="0" customWidth="1"/>
    <x:col min="20" max="20" width="12" hidden="0" customWidth="1"/>
    <x:col min="21" max="21" width="14" hidden="0" customWidth="1"/>
    <x:col min="22" max="22" width="24" hidden="0" customWidth="1"/>
    <x:col min="23" max="23" width="38" hidden="0" customWidth="1"/>
  </x:cols>
  <x:sheetData>
    <x:row r="1">
      <x:c r="A1" s="6" t="str">
        <x:v>Transaction_ID</x:v>
      </x:c>
      <x:c r="B1" s="6" t="str">
        <x:v>Sale_Date</x:v>
      </x:c>
      <x:c r="C1" s="6" t="str">
        <x:v>Quarter</x:v>
      </x:c>
      <x:c r="D1" s="6" t="str">
        <x:v>Month</x:v>
      </x:c>
      <x:c r="E1" s="6" t="str">
        <x:v>Region</x:v>
      </x:c>
      <x:c r="F1" s="6" t="str">
        <x:v>Sales_Channel</x:v>
      </x:c>
      <x:c r="G1" s="6" t="str">
        <x:v>Customer_Type</x:v>
      </x:c>
      <x:c r="H1" s="6" t="str">
        <x:v>Model</x:v>
      </x:c>
      <x:c r="I1" s="6" t="str">
        <x:v>Segment</x:v>
      </x:c>
      <x:c r="J1" s="6" t="str">
        <x:v>Fuel_Type</x:v>
      </x:c>
      <x:c r="K1" s="6" t="str">
        <x:v>Units_Sold</x:v>
      </x:c>
      <x:c r="L1" s="6" t="str">
        <x:v>Prior_Quarter_Units</x:v>
      </x:c>
      <x:c r="M1" s="6" t="str">
        <x:v>List_Price_USD</x:v>
      </x:c>
      <x:c r="N1" s="6" t="str">
        <x:v>Avg_Discount_%</x:v>
      </x:c>
      <x:c r="O1" s="6" t="str">
        <x:v>Net_Price_USD</x:v>
      </x:c>
      <x:c r="P1" s="6" t="str">
        <x:v>Revenue_USD</x:v>
      </x:c>
      <x:c r="Q1" s="6" t="str">
        <x:v>COGS_Per_Unit_USD</x:v>
      </x:c>
      <x:c r="R1" s="6" t="str">
        <x:v>Gross_Profit_USD</x:v>
      </x:c>
      <x:c r="S1" s="6" t="str">
        <x:v>Leads</x:v>
      </x:c>
      <x:c r="T1" s="6" t="str">
        <x:v>Test_Drives</x:v>
      </x:c>
      <x:c r="U1" s="6" t="str">
        <x:v>Inventory_Days</x:v>
      </x:c>
      <x:c r="V1" s="6" t="str">
        <x:v>Promotion</x:v>
      </x:c>
      <x:c r="W1" s="6" t="str">
        <x:v>Notes</x:v>
      </x:c>
    </x:row>
    <x:row r="2">
      <x:c r="A2" t="str">
        <x:v>TY-10001</x:v>
      </x:c>
      <x:c r="B2" s="12" t="n">
        <x:v>46127</x:v>
      </x:c>
      <x:c r="C2" t="str">
        <x:v>Q2 2026</x:v>
      </x:c>
      <x:c r="D2" t="str">
        <x:v>April</x:v>
      </x:c>
      <x:c r="E2" t="str">
        <x:v>Beirut</x:v>
      </x:c>
      <x:c r="F2" t="str">
        <x:v>Showroom</x:v>
      </x:c>
      <x:c r="G2" t="str">
        <x:v>SME</x:v>
      </x:c>
      <x:c r="H2" t="str">
        <x:v>Corolla</x:v>
      </x:c>
      <x:c r="I2" t="str">
        <x:v>Sedan</x:v>
      </x:c>
      <x:c r="J2" t="str">
        <x:v>Gasoline</x:v>
      </x:c>
      <x:c r="K2" s="18" t="n">
        <x:v>8</x:v>
      </x:c>
      <x:c r="L2" s="18" t="n">
        <x:v>8</x:v>
      </x:c>
      <x:c r="M2" s="14" t="n">
        <x:v>24200</x:v>
      </x:c>
      <x:c r="N2" s="16" t="n">
        <x:v>0.0467</x:v>
      </x:c>
      <x:c r="O2" s="14" t="n">
        <x:f>M2*(1-N2)</x:f>
        <x:v>23069.86</x:v>
      </x:c>
      <x:c r="P2" s="14" t="n">
        <x:f>K2*O2</x:f>
        <x:v>184558.88</x:v>
      </x:c>
      <x:c r="Q2" s="14" t="n">
        <x:v>18876</x:v>
      </x:c>
      <x:c r="R2" s="14" t="n">
        <x:f>(O2-Q2)*K2</x:f>
        <x:v>33550.880000000005</x:v>
      </x:c>
      <x:c r="S2" s="18" t="n">
        <x:v>47</x:v>
      </x:c>
      <x:c r="T2" s="18" t="n">
        <x:v>19</x:v>
      </x:c>
      <x:c r="U2" s="18" t="n">
        <x:v>44</x:v>
      </x:c>
      <x:c r="V2" t="str">
        <x:v>Standard retail offer</x:v>
      </x:c>
      <x:c r="W2" s="20" t="str">
        <x:v>Normal sales activity.</x:v>
      </x:c>
    </x:row>
    <x:row r="3">
      <x:c r="A3" t="str">
        <x:v>TY-10002</x:v>
      </x:c>
      <x:c r="B3" s="12" t="n">
        <x:v>46127</x:v>
      </x:c>
      <x:c r="C3" t="str">
        <x:v>Q2 2026</x:v>
      </x:c>
      <x:c r="D3" t="str">
        <x:v>April</x:v>
      </x:c>
      <x:c r="E3" t="str">
        <x:v>Beirut</x:v>
      </x:c>
      <x:c r="F3" t="str">
        <x:v>Showroom</x:v>
      </x:c>
      <x:c r="G3" t="str">
        <x:v>Individual</x:v>
      </x:c>
      <x:c r="H3" t="str">
        <x:v>Camry</x:v>
      </x:c>
      <x:c r="I3" t="str">
        <x:v>Sedan</x:v>
      </x:c>
      <x:c r="J3" t="str">
        <x:v>Hybrid</x:v>
      </x:c>
      <x:c r="K3" s="18" t="n">
        <x:v>3</x:v>
      </x:c>
      <x:c r="L3" s="18" t="n">
        <x:v>3</x:v>
      </x:c>
      <x:c r="M3" s="14" t="n">
        <x:v>36200</x:v>
      </x:c>
      <x:c r="N3" s="16" t="n">
        <x:v>0.0195</x:v>
      </x:c>
      <x:c r="O3" s="14" t="n">
        <x:f>M3*(1-N3)</x:f>
        <x:v>35494.1</x:v>
      </x:c>
      <x:c r="P3" s="14" t="n">
        <x:f>K3*O3</x:f>
        <x:v>106482.29999999999</x:v>
      </x:c>
      <x:c r="Q3" s="14" t="n">
        <x:v>27512</x:v>
      </x:c>
      <x:c r="R3" s="14" t="n">
        <x:f>(O3-Q3)*K3</x:f>
        <x:v>23946.299999999996</x:v>
      </x:c>
      <x:c r="S3" s="18" t="n">
        <x:v>17</x:v>
      </x:c>
      <x:c r="T3" s="18" t="n">
        <x:v>6</x:v>
      </x:c>
      <x:c r="U3" s="18" t="n">
        <x:v>23</x:v>
      </x:c>
      <x:c r="V3" t="str">
        <x:v>Standard retail offer</x:v>
      </x:c>
      <x:c r="W3" s="20" t="str">
        <x:v>Normal sales activity.</x:v>
      </x:c>
    </x:row>
    <x:row r="4">
      <x:c r="A4" t="str">
        <x:v>TY-10003</x:v>
      </x:c>
      <x:c r="B4" s="12" t="n">
        <x:v>46127</x:v>
      </x:c>
      <x:c r="C4" t="str">
        <x:v>Q2 2026</x:v>
      </x:c>
      <x:c r="D4" t="str">
        <x:v>April</x:v>
      </x:c>
      <x:c r="E4" t="str">
        <x:v>Beirut</x:v>
      </x:c>
      <x:c r="F4" t="str">
        <x:v>Showroom</x:v>
      </x:c>
      <x:c r="G4" t="str">
        <x:v>Individual</x:v>
      </x:c>
      <x:c r="H4" t="str">
        <x:v>Yaris</x:v>
      </x:c>
      <x:c r="I4" t="str">
        <x:v>Hatchback</x:v>
      </x:c>
      <x:c r="J4" t="str">
        <x:v>Gasoline</x:v>
      </x:c>
      <x:c r="K4" s="18" t="n">
        <x:v>5</x:v>
      </x:c>
      <x:c r="L4" s="18" t="n">
        <x:v>5</x:v>
      </x:c>
      <x:c r="M4" s="14" t="n">
        <x:v>20500</x:v>
      </x:c>
      <x:c r="N4" s="16" t="n">
        <x:v>0.0491</x:v>
      </x:c>
      <x:c r="O4" s="14" t="n">
        <x:f>M4*(1-N4)</x:f>
        <x:v>19493.45</x:v>
      </x:c>
      <x:c r="P4" s="14" t="n">
        <x:f>K4*O4</x:f>
        <x:v>97467.25</x:v>
      </x:c>
      <x:c r="Q4" s="14" t="n">
        <x:v>16400</x:v>
      </x:c>
      <x:c r="R4" s="14" t="n">
        <x:f>(O4-Q4)*K4</x:f>
        <x:v>15467.250000000004</x:v>
      </x:c>
      <x:c r="S4" s="18" t="n">
        <x:v>35</x:v>
      </x:c>
      <x:c r="T4" s="18" t="n">
        <x:v>10</x:v>
      </x:c>
      <x:c r="U4" s="18" t="n">
        <x:v>37</x:v>
      </x:c>
      <x:c r="V4" t="str">
        <x:v>Standard retail offer</x:v>
      </x:c>
      <x:c r="W4" s="20" t="str">
        <x:v>Normal sales activity.</x:v>
      </x:c>
    </x:row>
    <x:row r="5">
      <x:c r="A5" t="str">
        <x:v>TY-10004</x:v>
      </x:c>
      <x:c r="B5" s="12" t="n">
        <x:v>46127</x:v>
      </x:c>
      <x:c r="C5" t="str">
        <x:v>Q2 2026</x:v>
      </x:c>
      <x:c r="D5" t="str">
        <x:v>April</x:v>
      </x:c>
      <x:c r="E5" t="str">
        <x:v>Beirut</x:v>
      </x:c>
      <x:c r="F5" t="str">
        <x:v>Showroom</x:v>
      </x:c>
      <x:c r="G5" t="str">
        <x:v>Individual</x:v>
      </x:c>
      <x:c r="H5" t="str">
        <x:v>RAV4</x:v>
      </x:c>
      <x:c r="I5" t="str">
        <x:v>SUV</x:v>
      </x:c>
      <x:c r="J5" t="str">
        <x:v>Hybrid</x:v>
      </x:c>
      <x:c r="K5" s="18" t="n">
        <x:v>6</x:v>
      </x:c>
      <x:c r="L5" s="18" t="n">
        <x:v>5</x:v>
      </x:c>
      <x:c r="M5" s="14" t="n">
        <x:v>43800</x:v>
      </x:c>
      <x:c r="N5" s="16" t="n">
        <x:v>0.0216</x:v>
      </x:c>
      <x:c r="O5" s="14" t="n">
        <x:f>M5*(1-N5)</x:f>
        <x:v>42853.920000000006</x:v>
      </x:c>
      <x:c r="P5" s="14" t="n">
        <x:f>K5*O5</x:f>
        <x:v>257123.52000000002</x:v>
      </x:c>
      <x:c r="Q5" s="14" t="n">
        <x:v>32850</x:v>
      </x:c>
      <x:c r="R5" s="14" t="n">
        <x:f>(O5-Q5)*K5</x:f>
        <x:v>60023.52000000003</x:v>
      </x:c>
      <x:c r="S5" s="18" t="n">
        <x:v>56</x:v>
      </x:c>
      <x:c r="T5" s="18" t="n">
        <x:v>17</x:v>
      </x:c>
      <x:c r="U5" s="18" t="n">
        <x:v>14</x:v>
      </x:c>
      <x:c r="V5" t="str">
        <x:v>Standard retail offer</x:v>
      </x:c>
      <x:c r="W5" s="20" t="str">
        <x:v>Normal sales activity.</x:v>
      </x:c>
    </x:row>
    <x:row r="6">
      <x:c r="A6" t="str">
        <x:v>TY-10005</x:v>
      </x:c>
      <x:c r="B6" s="12" t="n">
        <x:v>46127</x:v>
      </x:c>
      <x:c r="C6" t="str">
        <x:v>Q2 2026</x:v>
      </x:c>
      <x:c r="D6" t="str">
        <x:v>April</x:v>
      </x:c>
      <x:c r="E6" t="str">
        <x:v>Beirut</x:v>
      </x:c>
      <x:c r="F6" t="str">
        <x:v>Showroom</x:v>
      </x:c>
      <x:c r="G6" t="str">
        <x:v>Individual</x:v>
      </x:c>
      <x:c r="H6" t="str">
        <x:v>Land Cruiser Prado</x:v>
      </x:c>
      <x:c r="I6" t="str">
        <x:v>SUV</x:v>
      </x:c>
      <x:c r="J6" t="str">
        <x:v>Gasoline</x:v>
      </x:c>
      <x:c r="K6" s="18" t="n">
        <x:v>2</x:v>
      </x:c>
      <x:c r="L6" s="18" t="n">
        <x:v>2</x:v>
      </x:c>
      <x:c r="M6" s="14" t="n">
        <x:v>65500</x:v>
      </x:c>
      <x:c r="N6" s="16" t="n">
        <x:v>0.0315</x:v>
      </x:c>
      <x:c r="O6" s="14" t="n">
        <x:f>M6*(1-N6)</x:f>
        <x:v>63436.75</x:v>
      </x:c>
      <x:c r="P6" s="14" t="n">
        <x:f>K6*O6</x:f>
        <x:v>126873.5</x:v>
      </x:c>
      <x:c r="Q6" s="14" t="n">
        <x:v>48470</x:v>
      </x:c>
      <x:c r="R6" s="14" t="n">
        <x:f>(O6-Q6)*K6</x:f>
        <x:v>29933.5</x:v>
      </x:c>
      <x:c r="S6" s="18" t="n">
        <x:v>10</x:v>
      </x:c>
      <x:c r="T6" s="18" t="n">
        <x:v>3</x:v>
      </x:c>
      <x:c r="U6" s="18" t="n">
        <x:v>22</x:v>
      </x:c>
      <x:c r="V6" t="str">
        <x:v>Standard retail offer</x:v>
      </x:c>
      <x:c r="W6" s="20" t="str">
        <x:v>Normal sales activity.</x:v>
      </x:c>
    </x:row>
    <x:row r="7">
      <x:c r="A7" t="str">
        <x:v>TY-10006</x:v>
      </x:c>
      <x:c r="B7" s="12" t="n">
        <x:v>46127</x:v>
      </x:c>
      <x:c r="C7" t="str">
        <x:v>Q2 2026</x:v>
      </x:c>
      <x:c r="D7" t="str">
        <x:v>April</x:v>
      </x:c>
      <x:c r="E7" t="str">
        <x:v>Beirut</x:v>
      </x:c>
      <x:c r="F7" t="str">
        <x:v>Showroom</x:v>
      </x:c>
      <x:c r="G7" t="str">
        <x:v>Individual</x:v>
      </x:c>
      <x:c r="H7" t="str">
        <x:v>Hilux</x:v>
      </x:c>
      <x:c r="I7" t="str">
        <x:v>Pickup</x:v>
      </x:c>
      <x:c r="J7" t="str">
        <x:v>Diesel</x:v>
      </x:c>
      <x:c r="K7" s="18" t="n">
        <x:v>3</x:v>
      </x:c>
      <x:c r="L7" s="18" t="n">
        <x:v>3</x:v>
      </x:c>
      <x:c r="M7" s="14" t="n">
        <x:v>39800</x:v>
      </x:c>
      <x:c r="N7" s="16" t="n">
        <x:v>0.0377</x:v>
      </x:c>
      <x:c r="O7" s="14" t="n">
        <x:f>M7*(1-N7)</x:f>
        <x:v>38299.54</x:v>
      </x:c>
      <x:c r="P7" s="14" t="n">
        <x:f>K7*O7</x:f>
        <x:v>114898.62</x:v>
      </x:c>
      <x:c r="Q7" s="14" t="n">
        <x:v>30646</x:v>
      </x:c>
      <x:c r="R7" s="14" t="n">
        <x:f>(O7-Q7)*K7</x:f>
        <x:v>22960.620000000003</x:v>
      </x:c>
      <x:c r="S7" s="18" t="n">
        <x:v>27</x:v>
      </x:c>
      <x:c r="T7" s="18" t="n">
        <x:v>8</x:v>
      </x:c>
      <x:c r="U7" s="18" t="n">
        <x:v>24</x:v>
      </x:c>
      <x:c r="V7" t="str">
        <x:v>Standard retail offer</x:v>
      </x:c>
      <x:c r="W7" s="20" t="str">
        <x:v>Normal sales activity.</x:v>
      </x:c>
    </x:row>
    <x:row r="8">
      <x:c r="A8" t="str">
        <x:v>TY-10007</x:v>
      </x:c>
      <x:c r="B8" s="12" t="n">
        <x:v>46127</x:v>
      </x:c>
      <x:c r="C8" t="str">
        <x:v>Q2 2026</x:v>
      </x:c>
      <x:c r="D8" t="str">
        <x:v>April</x:v>
      </x:c>
      <x:c r="E8" t="str">
        <x:v>Beirut</x:v>
      </x:c>
      <x:c r="F8" t="str">
        <x:v>Showroom</x:v>
      </x:c>
      <x:c r="G8" t="str">
        <x:v>Individual</x:v>
      </x:c>
      <x:c r="H8" t="str">
        <x:v>Fortuner</x:v>
      </x:c>
      <x:c r="I8" t="str">
        <x:v>SUV</x:v>
      </x:c>
      <x:c r="J8" t="str">
        <x:v>Diesel</x:v>
      </x:c>
      <x:c r="K8" s="18" t="n">
        <x:v>3</x:v>
      </x:c>
      <x:c r="L8" s="18" t="n">
        <x:v>2</x:v>
      </x:c>
      <x:c r="M8" s="14" t="n">
        <x:v>47500</x:v>
      </x:c>
      <x:c r="N8" s="16" t="n">
        <x:v>0.0319</x:v>
      </x:c>
      <x:c r="O8" s="14" t="n">
        <x:f>M8*(1-N8)</x:f>
        <x:v>45984.75</x:v>
      </x:c>
      <x:c r="P8" s="14" t="n">
        <x:f>K8*O8</x:f>
        <x:v>137954.25</x:v>
      </x:c>
      <x:c r="Q8" s="14" t="n">
        <x:v>36100</x:v>
      </x:c>
      <x:c r="R8" s="14" t="n">
        <x:f>(O8-Q8)*K8</x:f>
        <x:v>29654.25</x:v>
      </x:c>
      <x:c r="S8" s="18" t="n">
        <x:v>16</x:v>
      </x:c>
      <x:c r="T8" s="18" t="n">
        <x:v>4</x:v>
      </x:c>
      <x:c r="U8" s="18" t="n">
        <x:v>22</x:v>
      </x:c>
      <x:c r="V8" t="str">
        <x:v>Standard retail offer</x:v>
      </x:c>
      <x:c r="W8" s="20" t="str">
        <x:v>Normal sales activity.</x:v>
      </x:c>
    </x:row>
    <x:row r="9">
      <x:c r="A9" t="str">
        <x:v>TY-10008</x:v>
      </x:c>
      <x:c r="B9" s="12" t="n">
        <x:v>46127</x:v>
      </x:c>
      <x:c r="C9" t="str">
        <x:v>Q2 2026</x:v>
      </x:c>
      <x:c r="D9" t="str">
        <x:v>April</x:v>
      </x:c>
      <x:c r="E9" t="str">
        <x:v>Beirut</x:v>
      </x:c>
      <x:c r="F9" t="str">
        <x:v>Showroom</x:v>
      </x:c>
      <x:c r="G9" t="str">
        <x:v>SME</x:v>
      </x:c>
      <x:c r="H9" t="str">
        <x:v>C-HR</x:v>
      </x:c>
      <x:c r="I9" t="str">
        <x:v>Crossover</x:v>
      </x:c>
      <x:c r="J9" t="str">
        <x:v>Hybrid</x:v>
      </x:c>
      <x:c r="K9" s="18" t="n">
        <x:v>3</x:v>
      </x:c>
      <x:c r="L9" s="18" t="n">
        <x:v>3</x:v>
      </x:c>
      <x:c r="M9" s="14" t="n">
        <x:v>34200</x:v>
      </x:c>
      <x:c r="N9" s="16" t="n">
        <x:v>0.0218</x:v>
      </x:c>
      <x:c r="O9" s="14" t="n">
        <x:f>M9*(1-N9)</x:f>
        <x:v>33454.439999999995</x:v>
      </x:c>
      <x:c r="P9" s="14" t="n">
        <x:f>K9*O9</x:f>
        <x:v>100363.31999999998</x:v>
      </x:c>
      <x:c r="Q9" s="14" t="n">
        <x:v>26676</x:v>
      </x:c>
      <x:c r="R9" s="14" t="n">
        <x:f>(O9-Q9)*K9</x:f>
        <x:v>20335.319999999985</x:v>
      </x:c>
      <x:c r="S9" s="18" t="n">
        <x:v>19</x:v>
      </x:c>
      <x:c r="T9" s="18" t="n">
        <x:v>7</x:v>
      </x:c>
      <x:c r="U9" s="18" t="n">
        <x:v>26</x:v>
      </x:c>
      <x:c r="V9" t="str">
        <x:v>Standard retail offer</x:v>
      </x:c>
      <x:c r="W9" s="20" t="str">
        <x:v>Normal sales activity.</x:v>
      </x:c>
    </x:row>
    <x:row r="10">
      <x:c r="A10" t="str">
        <x:v>TY-10009</x:v>
      </x:c>
      <x:c r="B10" s="12" t="n">
        <x:v>46127</x:v>
      </x:c>
      <x:c r="C10" t="str">
        <x:v>Q2 2026</x:v>
      </x:c>
      <x:c r="D10" t="str">
        <x:v>April</x:v>
      </x:c>
      <x:c r="E10" t="str">
        <x:v>Beirut</x:v>
      </x:c>
      <x:c r="F10" t="str">
        <x:v>Showroom</x:v>
      </x:c>
      <x:c r="G10" t="str">
        <x:v>SME</x:v>
      </x:c>
      <x:c r="H10" t="str">
        <x:v>Highlander</x:v>
      </x:c>
      <x:c r="I10" t="str">
        <x:v>SUV</x:v>
      </x:c>
      <x:c r="J10" t="str">
        <x:v>Hybrid</x:v>
      </x:c>
      <x:c r="K10" s="18" t="n">
        <x:v>2</x:v>
      </x:c>
      <x:c r="L10" s="18" t="n">
        <x:v>2</x:v>
      </x:c>
      <x:c r="M10" s="14" t="n">
        <x:v>59000</x:v>
      </x:c>
      <x:c r="N10" s="16" t="n">
        <x:v>0.0219</x:v>
      </x:c>
      <x:c r="O10" s="14" t="n">
        <x:f>M10*(1-N10)</x:f>
        <x:v>57707.9</x:v>
      </x:c>
      <x:c r="P10" s="14" t="n">
        <x:f>K10*O10</x:f>
        <x:v>115415.8</x:v>
      </x:c>
      <x:c r="Q10" s="14" t="n">
        <x:v>43660</x:v>
      </x:c>
      <x:c r="R10" s="14" t="n">
        <x:f>(O10-Q10)*K10</x:f>
        <x:v>28095.800000000003</x:v>
      </x:c>
      <x:c r="S10" s="18" t="n">
        <x:v>16</x:v>
      </x:c>
      <x:c r="T10" s="18" t="n">
        <x:v>4</x:v>
      </x:c>
      <x:c r="U10" s="18" t="n">
        <x:v>20</x:v>
      </x:c>
      <x:c r="V10" t="str">
        <x:v>Standard retail offer</x:v>
      </x:c>
      <x:c r="W10" s="20" t="str">
        <x:v>Normal sales activity.</x:v>
      </x:c>
    </x:row>
    <x:row r="11">
      <x:c r="A11" t="str">
        <x:v>TY-10010</x:v>
      </x:c>
      <x:c r="B11" s="12" t="n">
        <x:v>46127</x:v>
      </x:c>
      <x:c r="C11" t="str">
        <x:v>Q2 2026</x:v>
      </x:c>
      <x:c r="D11" t="str">
        <x:v>April</x:v>
      </x:c>
      <x:c r="E11" t="str">
        <x:v>Beirut</x:v>
      </x:c>
      <x:c r="F11" t="str">
        <x:v>Showroom</x:v>
      </x:c>
      <x:c r="G11" t="str">
        <x:v>Individual</x:v>
      </x:c>
      <x:c r="H11" t="str">
        <x:v>Hiace</x:v>
      </x:c>
      <x:c r="I11" t="str">
        <x:v>Van</x:v>
      </x:c>
      <x:c r="J11" t="str">
        <x:v>Diesel</x:v>
      </x:c>
      <x:c r="K11" s="18" t="n">
        <x:v>3</x:v>
      </x:c>
      <x:c r="L11" s="18" t="n">
        <x:v>3</x:v>
      </x:c>
      <x:c r="M11" s="14" t="n">
        <x:v>41500</x:v>
      </x:c>
      <x:c r="N11" s="16" t="n">
        <x:v>0.0325</x:v>
      </x:c>
      <x:c r="O11" s="14" t="n">
        <x:f>M11*(1-N11)</x:f>
        <x:v>40151.25</x:v>
      </x:c>
      <x:c r="P11" s="14" t="n">
        <x:f>K11*O11</x:f>
        <x:v>120453.75</x:v>
      </x:c>
      <x:c r="Q11" s="14" t="n">
        <x:v>32370</x:v>
      </x:c>
      <x:c r="R11" s="14" t="n">
        <x:f>(O11-Q11)*K11</x:f>
        <x:v>23343.75</x:v>
      </x:c>
      <x:c r="S11" s="18" t="n">
        <x:v>25</x:v>
      </x:c>
      <x:c r="T11" s="18" t="n">
        <x:v>6</x:v>
      </x:c>
      <x:c r="U11" s="18" t="n">
        <x:v>36</x:v>
      </x:c>
      <x:c r="V11" t="str">
        <x:v>Standard retail offer</x:v>
      </x:c>
      <x:c r="W11" s="20" t="str">
        <x:v>Normal sales activity.</x:v>
      </x:c>
    </x:row>
    <x:row r="12">
      <x:c r="A12" t="str">
        <x:v>TY-10011</x:v>
      </x:c>
      <x:c r="B12" s="12" t="n">
        <x:v>46127</x:v>
      </x:c>
      <x:c r="C12" t="str">
        <x:v>Q2 2026</x:v>
      </x:c>
      <x:c r="D12" t="str">
        <x:v>April</x:v>
      </x:c>
      <x:c r="E12" t="str">
        <x:v>Beirut</x:v>
      </x:c>
      <x:c r="F12" t="str">
        <x:v>Online Lead</x:v>
      </x:c>
      <x:c r="G12" t="str">
        <x:v>Individual</x:v>
      </x:c>
      <x:c r="H12" t="str">
        <x:v>Corolla</x:v>
      </x:c>
      <x:c r="I12" t="str">
        <x:v>Sedan</x:v>
      </x:c>
      <x:c r="J12" t="str">
        <x:v>Gasoline</x:v>
      </x:c>
      <x:c r="K12" s="18" t="n">
        <x:v>5</x:v>
      </x:c>
      <x:c r="L12" s="18" t="n">
        <x:v>5</x:v>
      </x:c>
      <x:c r="M12" s="14" t="n">
        <x:v>24200</x:v>
      </x:c>
      <x:c r="N12" s="16" t="n">
        <x:v>0.0675</x:v>
      </x:c>
      <x:c r="O12" s="14" t="n">
        <x:f>M12*(1-N12)</x:f>
        <x:v>22566.5</x:v>
      </x:c>
      <x:c r="P12" s="14" t="n">
        <x:f>K12*O12</x:f>
        <x:v>112832.5</x:v>
      </x:c>
      <x:c r="Q12" s="14" t="n">
        <x:v>18876</x:v>
      </x:c>
      <x:c r="R12" s="14" t="n">
        <x:f>(O12-Q12)*K12</x:f>
        <x:v>18452.5</x:v>
      </x:c>
      <x:c r="S12" s="18" t="n">
        <x:v>37</x:v>
      </x:c>
      <x:c r="T12" s="18" t="n">
        <x:v>15</x:v>
      </x:c>
      <x:c r="U12" s="18" t="n">
        <x:v>34</x:v>
      </x:c>
      <x:c r="V12" t="str">
        <x:v>Standard retail offer</x:v>
      </x:c>
      <x:c r="W12" s="20" t="str">
        <x:v>Normal sales activity.</x:v>
      </x:c>
    </x:row>
    <x:row r="13">
      <x:c r="A13" t="str">
        <x:v>TY-10012</x:v>
      </x:c>
      <x:c r="B13" s="12" t="n">
        <x:v>46127</x:v>
      </x:c>
      <x:c r="C13" t="str">
        <x:v>Q2 2026</x:v>
      </x:c>
      <x:c r="D13" t="str">
        <x:v>April</x:v>
      </x:c>
      <x:c r="E13" t="str">
        <x:v>Beirut</x:v>
      </x:c>
      <x:c r="F13" t="str">
        <x:v>Online Lead</x:v>
      </x:c>
      <x:c r="G13" t="str">
        <x:v>Individual</x:v>
      </x:c>
      <x:c r="H13" t="str">
        <x:v>Camry</x:v>
      </x:c>
      <x:c r="I13" t="str">
        <x:v>Sedan</x:v>
      </x:c>
      <x:c r="J13" t="str">
        <x:v>Hybrid</x:v>
      </x:c>
      <x:c r="K13" s="18" t="n">
        <x:v>2</x:v>
      </x:c>
      <x:c r="L13" s="18" t="n">
        <x:v>2</x:v>
      </x:c>
      <x:c r="M13" s="14" t="n">
        <x:v>36200</x:v>
      </x:c>
      <x:c r="N13" s="16" t="n">
        <x:v>0.0368</x:v>
      </x:c>
      <x:c r="O13" s="14" t="n">
        <x:f>M13*(1-N13)</x:f>
        <x:v>34867.840000000004</x:v>
      </x:c>
      <x:c r="P13" s="14" t="n">
        <x:f>K13*O13</x:f>
        <x:v>69735.68000000001</x:v>
      </x:c>
      <x:c r="Q13" s="14" t="n">
        <x:v>27512</x:v>
      </x:c>
      <x:c r="R13" s="14" t="n">
        <x:f>(O13-Q13)*K13</x:f>
        <x:v>14711.680000000008</x:v>
      </x:c>
      <x:c r="S13" s="18" t="n">
        <x:v>12</x:v>
      </x:c>
      <x:c r="T13" s="18" t="n">
        <x:v>3</x:v>
      </x:c>
      <x:c r="U13" s="18" t="n">
        <x:v>33</x:v>
      </x:c>
      <x:c r="V13" t="str">
        <x:v>Standard retail offer</x:v>
      </x:c>
      <x:c r="W13" s="20" t="str">
        <x:v>Normal sales activity.</x:v>
      </x:c>
    </x:row>
    <x:row r="14">
      <x:c r="A14" t="str">
        <x:v>TY-10013</x:v>
      </x:c>
      <x:c r="B14" s="12" t="n">
        <x:v>46127</x:v>
      </x:c>
      <x:c r="C14" t="str">
        <x:v>Q2 2026</x:v>
      </x:c>
      <x:c r="D14" t="str">
        <x:v>April</x:v>
      </x:c>
      <x:c r="E14" t="str">
        <x:v>Beirut</x:v>
      </x:c>
      <x:c r="F14" t="str">
        <x:v>Online Lead</x:v>
      </x:c>
      <x:c r="G14" t="str">
        <x:v>Individual</x:v>
      </x:c>
      <x:c r="H14" t="str">
        <x:v>Yaris</x:v>
      </x:c>
      <x:c r="I14" t="str">
        <x:v>Hatchback</x:v>
      </x:c>
      <x:c r="J14" t="str">
        <x:v>Gasoline</x:v>
      </x:c>
      <x:c r="K14" s="18" t="n">
        <x:v>4</x:v>
      </x:c>
      <x:c r="L14" s="18" t="n">
        <x:v>4</x:v>
      </x:c>
      <x:c r="M14" s="14" t="n">
        <x:v>20500</x:v>
      </x:c>
      <x:c r="N14" s="16" t="n">
        <x:v>0.0619</x:v>
      </x:c>
      <x:c r="O14" s="14" t="n">
        <x:f>M14*(1-N14)</x:f>
        <x:v>19231.05</x:v>
      </x:c>
      <x:c r="P14" s="14" t="n">
        <x:f>K14*O14</x:f>
        <x:v>76924.2</x:v>
      </x:c>
      <x:c r="Q14" s="14" t="n">
        <x:v>16400</x:v>
      </x:c>
      <x:c r="R14" s="14" t="n">
        <x:f>(O14-Q14)*K14</x:f>
        <x:v>11324.199999999997</x:v>
      </x:c>
      <x:c r="S14" s="18" t="n">
        <x:v>26</x:v>
      </x:c>
      <x:c r="T14" s="18" t="n">
        <x:v>12</x:v>
      </x:c>
      <x:c r="U14" s="18" t="n">
        <x:v>23</x:v>
      </x:c>
      <x:c r="V14" t="str">
        <x:v>Standard retail offer</x:v>
      </x:c>
      <x:c r="W14" s="20" t="str">
        <x:v>Normal sales activity.</x:v>
      </x:c>
    </x:row>
    <x:row r="15">
      <x:c r="A15" t="str">
        <x:v>TY-10014</x:v>
      </x:c>
      <x:c r="B15" s="12" t="n">
        <x:v>46127</x:v>
      </x:c>
      <x:c r="C15" t="str">
        <x:v>Q2 2026</x:v>
      </x:c>
      <x:c r="D15" t="str">
        <x:v>April</x:v>
      </x:c>
      <x:c r="E15" t="str">
        <x:v>Beirut</x:v>
      </x:c>
      <x:c r="F15" t="str">
        <x:v>Online Lead</x:v>
      </x:c>
      <x:c r="G15" t="str">
        <x:v>Individual</x:v>
      </x:c>
      <x:c r="H15" t="str">
        <x:v>RAV4</x:v>
      </x:c>
      <x:c r="I15" t="str">
        <x:v>SUV</x:v>
      </x:c>
      <x:c r="J15" t="str">
        <x:v>Hybrid</x:v>
      </x:c>
      <x:c r="K15" s="18" t="n">
        <x:v>3</x:v>
      </x:c>
      <x:c r="L15" s="18" t="n">
        <x:v>2</x:v>
      </x:c>
      <x:c r="M15" s="14" t="n">
        <x:v>43800</x:v>
      </x:c>
      <x:c r="N15" s="16" t="n">
        <x:v>0.0309</x:v>
      </x:c>
      <x:c r="O15" s="14" t="n">
        <x:f>M15*(1-N15)</x:f>
        <x:v>42446.58</x:v>
      </x:c>
      <x:c r="P15" s="14" t="n">
        <x:f>K15*O15</x:f>
        <x:v>127339.74</x:v>
      </x:c>
      <x:c r="Q15" s="14" t="n">
        <x:v>32850</x:v>
      </x:c>
      <x:c r="R15" s="14" t="n">
        <x:f>(O15-Q15)*K15</x:f>
        <x:v>28789.740000000005</x:v>
      </x:c>
      <x:c r="S15" s="18" t="n">
        <x:v>23</x:v>
      </x:c>
      <x:c r="T15" s="18" t="n">
        <x:v>10</x:v>
      </x:c>
      <x:c r="U15" s="18" t="n">
        <x:v>20</x:v>
      </x:c>
      <x:c r="V15" t="str">
        <x:v>Standard retail offer</x:v>
      </x:c>
      <x:c r="W15" s="20" t="str">
        <x:v>Normal sales activity.</x:v>
      </x:c>
    </x:row>
    <x:row r="16">
      <x:c r="A16" t="str">
        <x:v>TY-10015</x:v>
      </x:c>
      <x:c r="B16" s="12" t="n">
        <x:v>46127</x:v>
      </x:c>
      <x:c r="C16" t="str">
        <x:v>Q2 2026</x:v>
      </x:c>
      <x:c r="D16" t="str">
        <x:v>April</x:v>
      </x:c>
      <x:c r="E16" t="str">
        <x:v>Beirut</x:v>
      </x:c>
      <x:c r="F16" t="str">
        <x:v>Online Lead</x:v>
      </x:c>
      <x:c r="G16" t="str">
        <x:v>SME</x:v>
      </x:c>
      <x:c r="H16" t="str">
        <x:v>Land Cruiser Prado</x:v>
      </x:c>
      <x:c r="I16" t="str">
        <x:v>SUV</x:v>
      </x:c>
      <x:c r="J16" t="str">
        <x:v>Gasoline</x:v>
      </x:c>
      <x:c r="K16" s="18" t="n">
        <x:v>1</x:v>
      </x:c>
      <x:c r="L16" s="18" t="n">
        <x:v>1</x:v>
      </x:c>
      <x:c r="M16" s="14" t="n">
        <x:v>65500</x:v>
      </x:c>
      <x:c r="N16" s="16" t="n">
        <x:v>0.045</x:v>
      </x:c>
      <x:c r="O16" s="14" t="n">
        <x:f>M16*(1-N16)</x:f>
        <x:v>62552.5</x:v>
      </x:c>
      <x:c r="P16" s="14" t="n">
        <x:f>K16*O16</x:f>
        <x:v>62552.5</x:v>
      </x:c>
      <x:c r="Q16" s="14" t="n">
        <x:v>48470</x:v>
      </x:c>
      <x:c r="R16" s="14" t="n">
        <x:f>(O16-Q16)*K16</x:f>
        <x:v>14082.5</x:v>
      </x:c>
      <x:c r="S16" s="18" t="n">
        <x:v>6</x:v>
      </x:c>
      <x:c r="T16" s="18" t="n">
        <x:v>2</x:v>
      </x:c>
      <x:c r="U16" s="18" t="n">
        <x:v>39</x:v>
      </x:c>
      <x:c r="V16" t="str">
        <x:v>Standard retail offer</x:v>
      </x:c>
      <x:c r="W16" s="20" t="str">
        <x:v>Normal sales activity.</x:v>
      </x:c>
    </x:row>
    <x:row r="17">
      <x:c r="A17" t="str">
        <x:v>TY-10016</x:v>
      </x:c>
      <x:c r="B17" s="12" t="n">
        <x:v>46127</x:v>
      </x:c>
      <x:c r="C17" t="str">
        <x:v>Q2 2026</x:v>
      </x:c>
      <x:c r="D17" t="str">
        <x:v>April</x:v>
      </x:c>
      <x:c r="E17" t="str">
        <x:v>Beirut</x:v>
      </x:c>
      <x:c r="F17" t="str">
        <x:v>Online Lead</x:v>
      </x:c>
      <x:c r="G17" t="str">
        <x:v>Individual</x:v>
      </x:c>
      <x:c r="H17" t="str">
        <x:v>Hilux</x:v>
      </x:c>
      <x:c r="I17" t="str">
        <x:v>Pickup</x:v>
      </x:c>
      <x:c r="J17" t="str">
        <x:v>Diesel</x:v>
      </x:c>
      <x:c r="K17" s="18" t="n">
        <x:v>3</x:v>
      </x:c>
      <x:c r="L17" s="18" t="n">
        <x:v>3</x:v>
      </x:c>
      <x:c r="M17" s="14" t="n">
        <x:v>39800</x:v>
      </x:c>
      <x:c r="N17" s="16" t="n">
        <x:v>0.0461</x:v>
      </x:c>
      <x:c r="O17" s="14" t="n">
        <x:f>M17*(1-N17)</x:f>
        <x:v>37965.22</x:v>
      </x:c>
      <x:c r="P17" s="14" t="n">
        <x:f>K17*O17</x:f>
        <x:v>113895.66</x:v>
      </x:c>
      <x:c r="Q17" s="14" t="n">
        <x:v>30646</x:v>
      </x:c>
      <x:c r="R17" s="14" t="n">
        <x:f>(O17-Q17)*K17</x:f>
        <x:v>21957.660000000003</x:v>
      </x:c>
      <x:c r="S17" s="18" t="n">
        <x:v>18</x:v>
      </x:c>
      <x:c r="T17" s="18" t="n">
        <x:v>7</x:v>
      </x:c>
      <x:c r="U17" s="18" t="n">
        <x:v>22</x:v>
      </x:c>
      <x:c r="V17" t="str">
        <x:v>Standard retail offer</x:v>
      </x:c>
      <x:c r="W17" s="20" t="str">
        <x:v>Normal sales activity.</x:v>
      </x:c>
    </x:row>
    <x:row r="18">
      <x:c r="A18" t="str">
        <x:v>TY-10017</x:v>
      </x:c>
      <x:c r="B18" s="12" t="n">
        <x:v>46127</x:v>
      </x:c>
      <x:c r="C18" t="str">
        <x:v>Q2 2026</x:v>
      </x:c>
      <x:c r="D18" t="str">
        <x:v>April</x:v>
      </x:c>
      <x:c r="E18" t="str">
        <x:v>Beirut</x:v>
      </x:c>
      <x:c r="F18" t="str">
        <x:v>Online Lead</x:v>
      </x:c>
      <x:c r="G18" t="str">
        <x:v>SME</x:v>
      </x:c>
      <x:c r="H18" t="str">
        <x:v>Fortuner</x:v>
      </x:c>
      <x:c r="I18" t="str">
        <x:v>SUV</x:v>
      </x:c>
      <x:c r="J18" t="str">
        <x:v>Diesel</x:v>
      </x:c>
      <x:c r="K18" s="18" t="n">
        <x:v>2</x:v>
      </x:c>
      <x:c r="L18" s="18" t="n">
        <x:v>1</x:v>
      </x:c>
      <x:c r="M18" s="14" t="n">
        <x:v>47500</x:v>
      </x:c>
      <x:c r="N18" s="16" t="n">
        <x:v>0.0493</x:v>
      </x:c>
      <x:c r="O18" s="14" t="n">
        <x:f>M18*(1-N18)</x:f>
        <x:v>45158.25</x:v>
      </x:c>
      <x:c r="P18" s="14" t="n">
        <x:f>K18*O18</x:f>
        <x:v>90316.5</x:v>
      </x:c>
      <x:c r="Q18" s="14" t="n">
        <x:v>36100</x:v>
      </x:c>
      <x:c r="R18" s="14" t="n">
        <x:f>(O18-Q18)*K18</x:f>
        <x:v>18116.5</x:v>
      </x:c>
      <x:c r="S18" s="18" t="n">
        <x:v>16</x:v>
      </x:c>
      <x:c r="T18" s="18" t="n">
        <x:v>8</x:v>
      </x:c>
      <x:c r="U18" s="18" t="n">
        <x:v>35</x:v>
      </x:c>
      <x:c r="V18" t="str">
        <x:v>Standard retail offer</x:v>
      </x:c>
      <x:c r="W18" s="20" t="str">
        <x:v>Normal sales activity.</x:v>
      </x:c>
    </x:row>
    <x:row r="19">
      <x:c r="A19" t="str">
        <x:v>TY-10018</x:v>
      </x:c>
      <x:c r="B19" s="12" t="n">
        <x:v>46127</x:v>
      </x:c>
      <x:c r="C19" t="str">
        <x:v>Q2 2026</x:v>
      </x:c>
      <x:c r="D19" t="str">
        <x:v>April</x:v>
      </x:c>
      <x:c r="E19" t="str">
        <x:v>Beirut</x:v>
      </x:c>
      <x:c r="F19" t="str">
        <x:v>Online Lead</x:v>
      </x:c>
      <x:c r="G19" t="str">
        <x:v>Individual</x:v>
      </x:c>
      <x:c r="H19" t="str">
        <x:v>C-HR</x:v>
      </x:c>
      <x:c r="I19" t="str">
        <x:v>Crossover</x:v>
      </x:c>
      <x:c r="J19" t="str">
        <x:v>Hybrid</x:v>
      </x:c>
      <x:c r="K19" s="18" t="n">
        <x:v>2</x:v>
      </x:c>
      <x:c r="L19" s="18" t="n">
        <x:v>2</x:v>
      </x:c>
      <x:c r="M19" s="14" t="n">
        <x:v>34200</x:v>
      </x:c>
      <x:c r="N19" s="16" t="n">
        <x:v>0.0341</x:v>
      </x:c>
      <x:c r="O19" s="14" t="n">
        <x:f>M19*(1-N19)</x:f>
        <x:v>33033.78</x:v>
      </x:c>
      <x:c r="P19" s="14" t="n">
        <x:f>K19*O19</x:f>
        <x:v>66067.56</x:v>
      </x:c>
      <x:c r="Q19" s="14" t="n">
        <x:v>26676</x:v>
      </x:c>
      <x:c r="R19" s="14" t="n">
        <x:f>(O19-Q19)*K19</x:f>
        <x:v>12715.559999999998</x:v>
      </x:c>
      <x:c r="S19" s="18" t="n">
        <x:v>16</x:v>
      </x:c>
      <x:c r="T19" s="18" t="n">
        <x:v>6</x:v>
      </x:c>
      <x:c r="U19" s="18" t="n">
        <x:v>15</x:v>
      </x:c>
      <x:c r="V19" t="str">
        <x:v>Standard retail offer</x:v>
      </x:c>
      <x:c r="W19" s="20" t="str">
        <x:v>Normal sales activity.</x:v>
      </x:c>
    </x:row>
    <x:row r="20">
      <x:c r="A20" t="str">
        <x:v>TY-10019</x:v>
      </x:c>
      <x:c r="B20" s="12" t="n">
        <x:v>46127</x:v>
      </x:c>
      <x:c r="C20" t="str">
        <x:v>Q2 2026</x:v>
      </x:c>
      <x:c r="D20" t="str">
        <x:v>April</x:v>
      </x:c>
      <x:c r="E20" t="str">
        <x:v>Beirut</x:v>
      </x:c>
      <x:c r="F20" t="str">
        <x:v>Online Lead</x:v>
      </x:c>
      <x:c r="G20" t="str">
        <x:v>Individual</x:v>
      </x:c>
      <x:c r="H20" t="str">
        <x:v>Highlander</x:v>
      </x:c>
      <x:c r="I20" t="str">
        <x:v>SUV</x:v>
      </x:c>
      <x:c r="J20" t="str">
        <x:v>Hybrid</x:v>
      </x:c>
      <x:c r="K20" s="18" t="n">
        <x:v>1</x:v>
      </x:c>
      <x:c r="L20" s="18" t="n">
        <x:v>1</x:v>
      </x:c>
      <x:c r="M20" s="14" t="n">
        <x:v>59000</x:v>
      </x:c>
      <x:c r="N20" s="16" t="n">
        <x:v>0.038</x:v>
      </x:c>
      <x:c r="O20" s="14" t="n">
        <x:f>M20*(1-N20)</x:f>
        <x:v>56758</x:v>
      </x:c>
      <x:c r="P20" s="14" t="n">
        <x:f>K20*O20</x:f>
        <x:v>56758</x:v>
      </x:c>
      <x:c r="Q20" s="14" t="n">
        <x:v>43660</x:v>
      </x:c>
      <x:c r="R20" s="14" t="n">
        <x:f>(O20-Q20)*K20</x:f>
        <x:v>13098</x:v>
      </x:c>
      <x:c r="S20" s="18" t="n">
        <x:v>5</x:v>
      </x:c>
      <x:c r="T20" s="18" t="n">
        <x:v>2</x:v>
      </x:c>
      <x:c r="U20" s="18" t="n">
        <x:v>12</x:v>
      </x:c>
      <x:c r="V20" t="str">
        <x:v>Standard retail offer</x:v>
      </x:c>
      <x:c r="W20" s="20" t="str">
        <x:v>Normal sales activity.</x:v>
      </x:c>
    </x:row>
    <x:row r="21">
      <x:c r="A21" t="str">
        <x:v>TY-10020</x:v>
      </x:c>
      <x:c r="B21" s="12" t="n">
        <x:v>46127</x:v>
      </x:c>
      <x:c r="C21" t="str">
        <x:v>Q2 2026</x:v>
      </x:c>
      <x:c r="D21" t="str">
        <x:v>April</x:v>
      </x:c>
      <x:c r="E21" t="str">
        <x:v>Beirut</x:v>
      </x:c>
      <x:c r="F21" t="str">
        <x:v>Online Lead</x:v>
      </x:c>
      <x:c r="G21" t="str">
        <x:v>Individual</x:v>
      </x:c>
      <x:c r="H21" t="str">
        <x:v>Hiace</x:v>
      </x:c>
      <x:c r="I21" t="str">
        <x:v>Van</x:v>
      </x:c>
      <x:c r="J21" t="str">
        <x:v>Diesel</x:v>
      </x:c>
      <x:c r="K21" s="18" t="n">
        <x:v>2</x:v>
      </x:c>
      <x:c r="L21" s="18" t="n">
        <x:v>2</x:v>
      </x:c>
      <x:c r="M21" s="14" t="n">
        <x:v>41500</x:v>
      </x:c>
      <x:c r="N21" s="16" t="n">
        <x:v>0.0422</x:v>
      </x:c>
      <x:c r="O21" s="14" t="n">
        <x:f>M21*(1-N21)</x:f>
        <x:v>39748.7</x:v>
      </x:c>
      <x:c r="P21" s="14" t="n">
        <x:f>K21*O21</x:f>
        <x:v>79497.4</x:v>
      </x:c>
      <x:c r="Q21" s="14" t="n">
        <x:v>32370</x:v>
      </x:c>
      <x:c r="R21" s="14" t="n">
        <x:f>(O21-Q21)*K21</x:f>
        <x:v>14757.399999999994</x:v>
      </x:c>
      <x:c r="S21" s="18" t="n">
        <x:v>10</x:v>
      </x:c>
      <x:c r="T21" s="18" t="n">
        <x:v>4</x:v>
      </x:c>
      <x:c r="U21" s="18" t="n">
        <x:v>39</x:v>
      </x:c>
      <x:c r="V21" t="str">
        <x:v>Standard retail offer</x:v>
      </x:c>
      <x:c r="W21" s="20" t="str">
        <x:v>Normal sales activity.</x:v>
      </x:c>
    </x:row>
    <x:row r="22">
      <x:c r="A22" t="str">
        <x:v>TY-10021</x:v>
      </x:c>
      <x:c r="B22" s="12" t="n">
        <x:v>46127</x:v>
      </x:c>
      <x:c r="C22" t="str">
        <x:v>Q2 2026</x:v>
      </x:c>
      <x:c r="D22" t="str">
        <x:v>April</x:v>
      </x:c>
      <x:c r="E22" t="str">
        <x:v>Beirut</x:v>
      </x:c>
      <x:c r="F22" t="str">
        <x:v>Corporate/Fleet</x:v>
      </x:c>
      <x:c r="G22" t="str">
        <x:v>Corporate</x:v>
      </x:c>
      <x:c r="H22" t="str">
        <x:v>Corolla</x:v>
      </x:c>
      <x:c r="I22" t="str">
        <x:v>Sedan</x:v>
      </x:c>
      <x:c r="J22" t="str">
        <x:v>Gasoline</x:v>
      </x:c>
      <x:c r="K22" s="18" t="n">
        <x:v>5</x:v>
      </x:c>
      <x:c r="L22" s="18" t="n">
        <x:v>6</x:v>
      </x:c>
      <x:c r="M22" s="14" t="n">
        <x:v>24200</x:v>
      </x:c>
      <x:c r="N22" s="16" t="n">
        <x:v>0.0986</x:v>
      </x:c>
      <x:c r="O22" s="14" t="n">
        <x:f>M22*(1-N22)</x:f>
        <x:v>21813.88</x:v>
      </x:c>
      <x:c r="P22" s="14" t="n">
        <x:f>K22*O22</x:f>
        <x:v>109069.40000000001</x:v>
      </x:c>
      <x:c r="Q22" s="14" t="n">
        <x:v>18876</x:v>
      </x:c>
      <x:c r="R22" s="14" t="n">
        <x:f>(O22-Q22)*K22</x:f>
        <x:v>14689.400000000005</x:v>
      </x:c>
      <x:c r="S22" s="18" t="n">
        <x:v>37</x:v>
      </x:c>
      <x:c r="T22" s="18" t="n">
        <x:v>9</x:v>
      </x:c>
      <x:c r="U22" s="18" t="n">
        <x:v>43</x:v>
      </x:c>
      <x:c r="V22" t="str">
        <x:v>Standard retail offer</x:v>
      </x:c>
      <x:c r="W22" s="20" t="str">
        <x:v>Normal sales activity.</x:v>
      </x:c>
    </x:row>
    <x:row r="23">
      <x:c r="A23" t="str">
        <x:v>TY-10022</x:v>
      </x:c>
      <x:c r="B23" s="12" t="n">
        <x:v>46127</x:v>
      </x:c>
      <x:c r="C23" t="str">
        <x:v>Q2 2026</x:v>
      </x:c>
      <x:c r="D23" t="str">
        <x:v>April</x:v>
      </x:c>
      <x:c r="E23" t="str">
        <x:v>Beirut</x:v>
      </x:c>
      <x:c r="F23" t="str">
        <x:v>Corporate/Fleet</x:v>
      </x:c>
      <x:c r="G23" t="str">
        <x:v>Corporate</x:v>
      </x:c>
      <x:c r="H23" t="str">
        <x:v>Camry</x:v>
      </x:c>
      <x:c r="I23" t="str">
        <x:v>Sedan</x:v>
      </x:c>
      <x:c r="J23" t="str">
        <x:v>Hybrid</x:v>
      </x:c>
      <x:c r="K23" s="18" t="n">
        <x:v>2</x:v>
      </x:c>
      <x:c r="L23" s="18" t="n">
        <x:v>2</x:v>
      </x:c>
      <x:c r="M23" s="14" t="n">
        <x:v>36200</x:v>
      </x:c>
      <x:c r="N23" s="16" t="n">
        <x:v>0.068</x:v>
      </x:c>
      <x:c r="O23" s="14" t="n">
        <x:f>M23*(1-N23)</x:f>
        <x:v>33738.399999999994</x:v>
      </x:c>
      <x:c r="P23" s="14" t="n">
        <x:f>K23*O23</x:f>
        <x:v>67476.79999999999</x:v>
      </x:c>
      <x:c r="Q23" s="14" t="n">
        <x:v>27512</x:v>
      </x:c>
      <x:c r="R23" s="14" t="n">
        <x:f>(O23-Q23)*K23</x:f>
        <x:v>12452.799999999988</x:v>
      </x:c>
      <x:c r="S23" s="18" t="n">
        <x:v>15</x:v>
      </x:c>
      <x:c r="T23" s="18" t="n">
        <x:v>7</x:v>
      </x:c>
      <x:c r="U23" s="18" t="n">
        <x:v>41</x:v>
      </x:c>
      <x:c r="V23" t="str">
        <x:v>Standard retail offer</x:v>
      </x:c>
      <x:c r="W23" s="20" t="str">
        <x:v>Normal sales activity.</x:v>
      </x:c>
    </x:row>
    <x:row r="24">
      <x:c r="A24" t="str">
        <x:v>TY-10023</x:v>
      </x:c>
      <x:c r="B24" s="12" t="n">
        <x:v>46127</x:v>
      </x:c>
      <x:c r="C24" t="str">
        <x:v>Q2 2026</x:v>
      </x:c>
      <x:c r="D24" t="str">
        <x:v>April</x:v>
      </x:c>
      <x:c r="E24" t="str">
        <x:v>Beirut</x:v>
      </x:c>
      <x:c r="F24" t="str">
        <x:v>Corporate/Fleet</x:v>
      </x:c>
      <x:c r="G24" t="str">
        <x:v>Corporate</x:v>
      </x:c>
      <x:c r="H24" t="str">
        <x:v>Yaris</x:v>
      </x:c>
      <x:c r="I24" t="str">
        <x:v>Hatchback</x:v>
      </x:c>
      <x:c r="J24" t="str">
        <x:v>Gasoline</x:v>
      </x:c>
      <x:c r="K24" s="18" t="n">
        <x:v>3</x:v>
      </x:c>
      <x:c r="L24" s="18" t="n">
        <x:v>3</x:v>
      </x:c>
      <x:c r="M24" s="14" t="n">
        <x:v>20500</x:v>
      </x:c>
      <x:c r="N24" s="16" t="n">
        <x:v>0.0941</x:v>
      </x:c>
      <x:c r="O24" s="14" t="n">
        <x:f>M24*(1-N24)</x:f>
        <x:v>18570.95</x:v>
      </x:c>
      <x:c r="P24" s="14" t="n">
        <x:f>K24*O24</x:f>
        <x:v>55712.850000000006</x:v>
      </x:c>
      <x:c r="Q24" s="14" t="n">
        <x:v>16400</x:v>
      </x:c>
      <x:c r="R24" s="14" t="n">
        <x:f>(O24-Q24)*K24</x:f>
        <x:v>6512.850000000002</x:v>
      </x:c>
      <x:c r="S24" s="18" t="n">
        <x:v>20</x:v>
      </x:c>
      <x:c r="T24" s="18" t="n">
        <x:v>8</x:v>
      </x:c>
      <x:c r="U24" s="18" t="n">
        <x:v>27</x:v>
      </x:c>
      <x:c r="V24" t="str">
        <x:v>Standard retail offer</x:v>
      </x:c>
      <x:c r="W24" s="20" t="str">
        <x:v>Normal sales activity.</x:v>
      </x:c>
    </x:row>
    <x:row r="25">
      <x:c r="A25" t="str">
        <x:v>TY-10024</x:v>
      </x:c>
      <x:c r="B25" s="12" t="n">
        <x:v>46127</x:v>
      </x:c>
      <x:c r="C25" t="str">
        <x:v>Q2 2026</x:v>
      </x:c>
      <x:c r="D25" t="str">
        <x:v>April</x:v>
      </x:c>
      <x:c r="E25" t="str">
        <x:v>Beirut</x:v>
      </x:c>
      <x:c r="F25" t="str">
        <x:v>Corporate/Fleet</x:v>
      </x:c>
      <x:c r="G25" t="str">
        <x:v>Corporate</x:v>
      </x:c>
      <x:c r="H25" t="str">
        <x:v>RAV4</x:v>
      </x:c>
      <x:c r="I25" t="str">
        <x:v>SUV</x:v>
      </x:c>
      <x:c r="J25" t="str">
        <x:v>Hybrid</x:v>
      </x:c>
      <x:c r="K25" s="18" t="n">
        <x:v>4</x:v>
      </x:c>
      <x:c r="L25" s="18" t="n">
        <x:v>3</x:v>
      </x:c>
      <x:c r="M25" s="14" t="n">
        <x:v>43800</x:v>
      </x:c>
      <x:c r="N25" s="16" t="n">
        <x:v>0.0632</x:v>
      </x:c>
      <x:c r="O25" s="14" t="n">
        <x:f>M25*(1-N25)</x:f>
        <x:v>41031.84</x:v>
      </x:c>
      <x:c r="P25" s="14" t="n">
        <x:f>K25*O25</x:f>
        <x:v>164127.36</x:v>
      </x:c>
      <x:c r="Q25" s="14" t="n">
        <x:v>32850</x:v>
      </x:c>
      <x:c r="R25" s="14" t="n">
        <x:f>(O25-Q25)*K25</x:f>
        <x:v>32727.359999999986</x:v>
      </x:c>
      <x:c r="S25" s="18" t="n">
        <x:v>20</x:v>
      </x:c>
      <x:c r="T25" s="18" t="n">
        <x:v>5</x:v>
      </x:c>
      <x:c r="U25" s="18" t="n">
        <x:v>23</x:v>
      </x:c>
      <x:c r="V25" t="str">
        <x:v>Standard retail offer</x:v>
      </x:c>
      <x:c r="W25" s="20" t="str">
        <x:v>Normal sales activity.</x:v>
      </x:c>
    </x:row>
    <x:row r="26">
      <x:c r="A26" t="str">
        <x:v>TY-10025</x:v>
      </x:c>
      <x:c r="B26" s="12" t="n">
        <x:v>46127</x:v>
      </x:c>
      <x:c r="C26" t="str">
        <x:v>Q2 2026</x:v>
      </x:c>
      <x:c r="D26" t="str">
        <x:v>April</x:v>
      </x:c>
      <x:c r="E26" t="str">
        <x:v>Beirut</x:v>
      </x:c>
      <x:c r="F26" t="str">
        <x:v>Corporate/Fleet</x:v>
      </x:c>
      <x:c r="G26" t="str">
        <x:v>Corporate</x:v>
      </x:c>
      <x:c r="H26" t="str">
        <x:v>Land Cruiser Prado</x:v>
      </x:c>
      <x:c r="I26" t="str">
        <x:v>SUV</x:v>
      </x:c>
      <x:c r="J26" t="str">
        <x:v>Gasoline</x:v>
      </x:c>
      <x:c r="K26" s="18" t="n">
        <x:v>1</x:v>
      </x:c>
      <x:c r="L26" s="18" t="n">
        <x:v>1</x:v>
      </x:c>
      <x:c r="M26" s="14" t="n">
        <x:v>65500</x:v>
      </x:c>
      <x:c r="N26" s="16" t="n">
        <x:v>0.079</x:v>
      </x:c>
      <x:c r="O26" s="14" t="n">
        <x:f>M26*(1-N26)</x:f>
        <x:v>60325.5</x:v>
      </x:c>
      <x:c r="P26" s="14" t="n">
        <x:f>K26*O26</x:f>
        <x:v>60325.5</x:v>
      </x:c>
      <x:c r="Q26" s="14" t="n">
        <x:v>48470</x:v>
      </x:c>
      <x:c r="R26" s="14" t="n">
        <x:f>(O26-Q26)*K26</x:f>
        <x:v>11855.5</x:v>
      </x:c>
      <x:c r="S26" s="18" t="n">
        <x:v>5</x:v>
      </x:c>
      <x:c r="T26" s="18" t="n">
        <x:v>1</x:v>
      </x:c>
      <x:c r="U26" s="18" t="n">
        <x:v>21</x:v>
      </x:c>
      <x:c r="V26" t="str">
        <x:v>Standard retail offer</x:v>
      </x:c>
      <x:c r="W26" s="20" t="str">
        <x:v>Normal sales activity.</x:v>
      </x:c>
    </x:row>
    <x:row r="27">
      <x:c r="A27" t="str">
        <x:v>TY-10026</x:v>
      </x:c>
      <x:c r="B27" s="12" t="n">
        <x:v>46127</x:v>
      </x:c>
      <x:c r="C27" t="str">
        <x:v>Q2 2026</x:v>
      </x:c>
      <x:c r="D27" t="str">
        <x:v>April</x:v>
      </x:c>
      <x:c r="E27" t="str">
        <x:v>Beirut</x:v>
      </x:c>
      <x:c r="F27" t="str">
        <x:v>Corporate/Fleet</x:v>
      </x:c>
      <x:c r="G27" t="str">
        <x:v>Corporate</x:v>
      </x:c>
      <x:c r="H27" t="str">
        <x:v>Hilux</x:v>
      </x:c>
      <x:c r="I27" t="str">
        <x:v>Pickup</x:v>
      </x:c>
      <x:c r="J27" t="str">
        <x:v>Diesel</x:v>
      </x:c>
      <x:c r="K27" s="18" t="n">
        <x:v>2</x:v>
      </x:c>
      <x:c r="L27" s="18" t="n">
        <x:v>2</x:v>
      </x:c>
      <x:c r="M27" s="14" t="n">
        <x:v>39800</x:v>
      </x:c>
      <x:c r="N27" s="16" t="n">
        <x:v>0.0717</x:v>
      </x:c>
      <x:c r="O27" s="14" t="n">
        <x:f>M27*(1-N27)</x:f>
        <x:v>36946.340000000004</x:v>
      </x:c>
      <x:c r="P27" s="14" t="n">
        <x:f>K27*O27</x:f>
        <x:v>73892.68000000001</x:v>
      </x:c>
      <x:c r="Q27" s="14" t="n">
        <x:v>30646</x:v>
      </x:c>
      <x:c r="R27" s="14" t="n">
        <x:f>(O27-Q27)*K27</x:f>
        <x:v>12600.680000000008</x:v>
      </x:c>
      <x:c r="S27" s="18" t="n">
        <x:v>14</x:v>
      </x:c>
      <x:c r="T27" s="18" t="n">
        <x:v>5</x:v>
      </x:c>
      <x:c r="U27" s="18" t="n">
        <x:v>34</x:v>
      </x:c>
      <x:c r="V27" t="str">
        <x:v>Standard retail offer</x:v>
      </x:c>
      <x:c r="W27" s="20" t="str">
        <x:v>Normal sales activity.</x:v>
      </x:c>
    </x:row>
    <x:row r="28">
      <x:c r="A28" t="str">
        <x:v>TY-10027</x:v>
      </x:c>
      <x:c r="B28" s="12" t="n">
        <x:v>46127</x:v>
      </x:c>
      <x:c r="C28" t="str">
        <x:v>Q2 2026</x:v>
      </x:c>
      <x:c r="D28" t="str">
        <x:v>April</x:v>
      </x:c>
      <x:c r="E28" t="str">
        <x:v>Beirut</x:v>
      </x:c>
      <x:c r="F28" t="str">
        <x:v>Corporate/Fleet</x:v>
      </x:c>
      <x:c r="G28" t="str">
        <x:v>Corporate</x:v>
      </x:c>
      <x:c r="H28" t="str">
        <x:v>Fortuner</x:v>
      </x:c>
      <x:c r="I28" t="str">
        <x:v>SUV</x:v>
      </x:c>
      <x:c r="J28" t="str">
        <x:v>Diesel</x:v>
      </x:c>
      <x:c r="K28" s="18" t="n">
        <x:v>2</x:v>
      </x:c>
      <x:c r="L28" s="18" t="n">
        <x:v>2</x:v>
      </x:c>
      <x:c r="M28" s="14" t="n">
        <x:v>47500</x:v>
      </x:c>
      <x:c r="N28" s="16" t="n">
        <x:v>0.0711</x:v>
      </x:c>
      <x:c r="O28" s="14" t="n">
        <x:f>M28*(1-N28)</x:f>
        <x:v>44122.75</x:v>
      </x:c>
      <x:c r="P28" s="14" t="n">
        <x:f>K28*O28</x:f>
        <x:v>88245.5</x:v>
      </x:c>
      <x:c r="Q28" s="14" t="n">
        <x:v>36100</x:v>
      </x:c>
      <x:c r="R28" s="14" t="n">
        <x:f>(O28-Q28)*K28</x:f>
        <x:v>16045.5</x:v>
      </x:c>
      <x:c r="S28" s="18" t="n">
        <x:v>14</x:v>
      </x:c>
      <x:c r="T28" s="18" t="n">
        <x:v>5</x:v>
      </x:c>
      <x:c r="U28" s="18" t="n">
        <x:v>22</x:v>
      </x:c>
      <x:c r="V28" t="str">
        <x:v>Standard retail offer</x:v>
      </x:c>
      <x:c r="W28" s="20" t="str">
        <x:v>Normal sales activity.</x:v>
      </x:c>
    </x:row>
    <x:row r="29">
      <x:c r="A29" t="str">
        <x:v>TY-10028</x:v>
      </x:c>
      <x:c r="B29" s="12" t="n">
        <x:v>46127</x:v>
      </x:c>
      <x:c r="C29" t="str">
        <x:v>Q2 2026</x:v>
      </x:c>
      <x:c r="D29" t="str">
        <x:v>April</x:v>
      </x:c>
      <x:c r="E29" t="str">
        <x:v>Beirut</x:v>
      </x:c>
      <x:c r="F29" t="str">
        <x:v>Corporate/Fleet</x:v>
      </x:c>
      <x:c r="G29" t="str">
        <x:v>Corporate</x:v>
      </x:c>
      <x:c r="H29" t="str">
        <x:v>C-HR</x:v>
      </x:c>
      <x:c r="I29" t="str">
        <x:v>Crossover</x:v>
      </x:c>
      <x:c r="J29" t="str">
        <x:v>Hybrid</x:v>
      </x:c>
      <x:c r="K29" s="18" t="n">
        <x:v>2</x:v>
      </x:c>
      <x:c r="L29" s="18" t="n">
        <x:v>2</x:v>
      </x:c>
      <x:c r="M29" s="14" t="n">
        <x:v>34200</x:v>
      </x:c>
      <x:c r="N29" s="16" t="n">
        <x:v>0.066</x:v>
      </x:c>
      <x:c r="O29" s="14" t="n">
        <x:f>M29*(1-N29)</x:f>
        <x:v>31942.8</x:v>
      </x:c>
      <x:c r="P29" s="14" t="n">
        <x:f>K29*O29</x:f>
        <x:v>63885.6</x:v>
      </x:c>
      <x:c r="Q29" s="14" t="n">
        <x:v>26676</x:v>
      </x:c>
      <x:c r="R29" s="14" t="n">
        <x:f>(O29-Q29)*K29</x:f>
        <x:v>10533.599999999999</x:v>
      </x:c>
      <x:c r="S29" s="18" t="n">
        <x:v>18</x:v>
      </x:c>
      <x:c r="T29" s="18" t="n">
        <x:v>4</x:v>
      </x:c>
      <x:c r="U29" s="18" t="n">
        <x:v>25</x:v>
      </x:c>
      <x:c r="V29" t="str">
        <x:v>Standard retail offer</x:v>
      </x:c>
      <x:c r="W29" s="20" t="str">
        <x:v>Normal sales activity.</x:v>
      </x:c>
    </x:row>
    <x:row r="30">
      <x:c r="A30" t="str">
        <x:v>TY-10029</x:v>
      </x:c>
      <x:c r="B30" s="12" t="n">
        <x:v>46127</x:v>
      </x:c>
      <x:c r="C30" t="str">
        <x:v>Q2 2026</x:v>
      </x:c>
      <x:c r="D30" t="str">
        <x:v>April</x:v>
      </x:c>
      <x:c r="E30" t="str">
        <x:v>Beirut</x:v>
      </x:c>
      <x:c r="F30" t="str">
        <x:v>Corporate/Fleet</x:v>
      </x:c>
      <x:c r="G30" t="str">
        <x:v>Corporate</x:v>
      </x:c>
      <x:c r="H30" t="str">
        <x:v>Highlander</x:v>
      </x:c>
      <x:c r="I30" t="str">
        <x:v>SUV</x:v>
      </x:c>
      <x:c r="J30" t="str">
        <x:v>Hybrid</x:v>
      </x:c>
      <x:c r="K30" s="18" t="n">
        <x:v>1</x:v>
      </x:c>
      <x:c r="L30" s="18" t="n">
        <x:v>1</x:v>
      </x:c>
      <x:c r="M30" s="14" t="n">
        <x:v>59000</x:v>
      </x:c>
      <x:c r="N30" s="16" t="n">
        <x:v>0.0714</x:v>
      </x:c>
      <x:c r="O30" s="14" t="n">
        <x:f>M30*(1-N30)</x:f>
        <x:v>54787.4</x:v>
      </x:c>
      <x:c r="P30" s="14" t="n">
        <x:f>K30*O30</x:f>
        <x:v>54787.4</x:v>
      </x:c>
      <x:c r="Q30" s="14" t="n">
        <x:v>43660</x:v>
      </x:c>
      <x:c r="R30" s="14" t="n">
        <x:f>(O30-Q30)*K30</x:f>
        <x:v>11127.400000000001</x:v>
      </x:c>
      <x:c r="S30" s="18" t="n">
        <x:v>9</x:v>
      </x:c>
      <x:c r="T30" s="18" t="n">
        <x:v>2</x:v>
      </x:c>
      <x:c r="U30" s="18" t="n">
        <x:v>16</x:v>
      </x:c>
      <x:c r="V30" t="str">
        <x:v>Standard retail offer</x:v>
      </x:c>
      <x:c r="W30" s="20" t="str">
        <x:v>Normal sales activity.</x:v>
      </x:c>
    </x:row>
    <x:row r="31">
      <x:c r="A31" t="str">
        <x:v>TY-10030</x:v>
      </x:c>
      <x:c r="B31" s="12" t="n">
        <x:v>46127</x:v>
      </x:c>
      <x:c r="C31" t="str">
        <x:v>Q2 2026</x:v>
      </x:c>
      <x:c r="D31" t="str">
        <x:v>April</x:v>
      </x:c>
      <x:c r="E31" t="str">
        <x:v>Beirut</x:v>
      </x:c>
      <x:c r="F31" t="str">
        <x:v>Corporate/Fleet</x:v>
      </x:c>
      <x:c r="G31" t="str">
        <x:v>Corporate</x:v>
      </x:c>
      <x:c r="H31" t="str">
        <x:v>Hiace</x:v>
      </x:c>
      <x:c r="I31" t="str">
        <x:v>Van</x:v>
      </x:c>
      <x:c r="J31" t="str">
        <x:v>Diesel</x:v>
      </x:c>
      <x:c r="K31" s="18" t="n">
        <x:v>2</x:v>
      </x:c>
      <x:c r="L31" s="18" t="n">
        <x:v>2</x:v>
      </x:c>
      <x:c r="M31" s="14" t="n">
        <x:v>41500</x:v>
      </x:c>
      <x:c r="N31" s="16" t="n">
        <x:v>0.0701</x:v>
      </x:c>
      <x:c r="O31" s="14" t="n">
        <x:f>M31*(1-N31)</x:f>
        <x:v>38590.85</x:v>
      </x:c>
      <x:c r="P31" s="14" t="n">
        <x:f>K31*O31</x:f>
        <x:v>77181.7</x:v>
      </x:c>
      <x:c r="Q31" s="14" t="n">
        <x:v>32370</x:v>
      </x:c>
      <x:c r="R31" s="14" t="n">
        <x:f>(O31-Q31)*K31</x:f>
        <x:v>12441.699999999997</x:v>
      </x:c>
      <x:c r="S31" s="18" t="n">
        <x:v>14</x:v>
      </x:c>
      <x:c r="T31" s="18" t="n">
        <x:v>6</x:v>
      </x:c>
      <x:c r="U31" s="18" t="n">
        <x:v>22</x:v>
      </x:c>
      <x:c r="V31" t="str">
        <x:v>Standard retail offer</x:v>
      </x:c>
      <x:c r="W31" s="20" t="str">
        <x:v>Normal sales activity.</x:v>
      </x:c>
    </x:row>
    <x:row r="32">
      <x:c r="A32" t="str">
        <x:v>TY-10031</x:v>
      </x:c>
      <x:c r="B32" s="12" t="n">
        <x:v>46127</x:v>
      </x:c>
      <x:c r="C32" t="str">
        <x:v>Q2 2026</x:v>
      </x:c>
      <x:c r="D32" t="str">
        <x:v>April</x:v>
      </x:c>
      <x:c r="E32" t="str">
        <x:v>Mount Lebanon</x:v>
      </x:c>
      <x:c r="F32" t="str">
        <x:v>Showroom</x:v>
      </x:c>
      <x:c r="G32" t="str">
        <x:v>Individual</x:v>
      </x:c>
      <x:c r="H32" t="str">
        <x:v>Corolla</x:v>
      </x:c>
      <x:c r="I32" t="str">
        <x:v>Sedan</x:v>
      </x:c>
      <x:c r="J32" t="str">
        <x:v>Gasoline</x:v>
      </x:c>
      <x:c r="K32" s="18" t="n">
        <x:v>8</x:v>
      </x:c>
      <x:c r="L32" s="18" t="n">
        <x:v>10</x:v>
      </x:c>
      <x:c r="M32" s="14" t="n">
        <x:v>24200</x:v>
      </x:c>
      <x:c r="N32" s="16" t="n">
        <x:v>0.0437</x:v>
      </x:c>
      <x:c r="O32" s="14" t="n">
        <x:f>M32*(1-N32)</x:f>
        <x:v>23142.46</x:v>
      </x:c>
      <x:c r="P32" s="14" t="n">
        <x:f>K32*O32</x:f>
        <x:v>185139.68</x:v>
      </x:c>
      <x:c r="Q32" s="14" t="n">
        <x:v>18876</x:v>
      </x:c>
      <x:c r="R32" s="14" t="n">
        <x:f>(O32-Q32)*K32</x:f>
        <x:v>34131.67999999999</x:v>
      </x:c>
      <x:c r="S32" s="18" t="n">
        <x:v>63</x:v>
      </x:c>
      <x:c r="T32" s="18" t="n">
        <x:v>23</x:v>
      </x:c>
      <x:c r="U32" s="18" t="n">
        <x:v>30</x:v>
      </x:c>
      <x:c r="V32" t="str">
        <x:v>Standard retail offer</x:v>
      </x:c>
      <x:c r="W32" s="20" t="str">
        <x:v>Normal sales activity.</x:v>
      </x:c>
    </x:row>
    <x:row r="33">
      <x:c r="A33" t="str">
        <x:v>TY-10032</x:v>
      </x:c>
      <x:c r="B33" s="12" t="n">
        <x:v>46127</x:v>
      </x:c>
      <x:c r="C33" t="str">
        <x:v>Q2 2026</x:v>
      </x:c>
      <x:c r="D33" t="str">
        <x:v>April</x:v>
      </x:c>
      <x:c r="E33" t="str">
        <x:v>Mount Lebanon</x:v>
      </x:c>
      <x:c r="F33" t="str">
        <x:v>Showroom</x:v>
      </x:c>
      <x:c r="G33" t="str">
        <x:v>Individual</x:v>
      </x:c>
      <x:c r="H33" t="str">
        <x:v>Camry</x:v>
      </x:c>
      <x:c r="I33" t="str">
        <x:v>Sedan</x:v>
      </x:c>
      <x:c r="J33" t="str">
        <x:v>Hybrid</x:v>
      </x:c>
      <x:c r="K33" s="18" t="n">
        <x:v>3</x:v>
      </x:c>
      <x:c r="L33" s="18" t="n">
        <x:v>3</x:v>
      </x:c>
      <x:c r="M33" s="14" t="n">
        <x:v>36200</x:v>
      </x:c>
      <x:c r="N33" s="16" t="n">
        <x:v>0.0218</x:v>
      </x:c>
      <x:c r="O33" s="14" t="n">
        <x:f>M33*(1-N33)</x:f>
        <x:v>35410.84</x:v>
      </x:c>
      <x:c r="P33" s="14" t="n">
        <x:f>K33*O33</x:f>
        <x:v>106232.51999999999</x:v>
      </x:c>
      <x:c r="Q33" s="14" t="n">
        <x:v>27512</x:v>
      </x:c>
      <x:c r="R33" s="14" t="n">
        <x:f>(O33-Q33)*K33</x:f>
        <x:v>23696.51999999999</x:v>
      </x:c>
      <x:c r="S33" s="18" t="n">
        <x:v>21</x:v>
      </x:c>
      <x:c r="T33" s="18" t="n">
        <x:v>6</x:v>
      </x:c>
      <x:c r="U33" s="18" t="n">
        <x:v>30</x:v>
      </x:c>
      <x:c r="V33" t="str">
        <x:v>Standard retail offer</x:v>
      </x:c>
      <x:c r="W33" s="20" t="str">
        <x:v>Normal sales activity.</x:v>
      </x:c>
    </x:row>
    <x:row r="34">
      <x:c r="A34" t="str">
        <x:v>TY-10033</x:v>
      </x:c>
      <x:c r="B34" s="12" t="n">
        <x:v>46127</x:v>
      </x:c>
      <x:c r="C34" t="str">
        <x:v>Q2 2026</x:v>
      </x:c>
      <x:c r="D34" t="str">
        <x:v>April</x:v>
      </x:c>
      <x:c r="E34" t="str">
        <x:v>Mount Lebanon</x:v>
      </x:c>
      <x:c r="F34" t="str">
        <x:v>Showroom</x:v>
      </x:c>
      <x:c r="G34" t="str">
        <x:v>SME</x:v>
      </x:c>
      <x:c r="H34" t="str">
        <x:v>Yaris</x:v>
      </x:c>
      <x:c r="I34" t="str">
        <x:v>Hatchback</x:v>
      </x:c>
      <x:c r="J34" t="str">
        <x:v>Gasoline</x:v>
      </x:c>
      <x:c r="K34" s="18" t="n">
        <x:v>4</x:v>
      </x:c>
      <x:c r="L34" s="18" t="n">
        <x:v>3</x:v>
      </x:c>
      <x:c r="M34" s="14" t="n">
        <x:v>20500</x:v>
      </x:c>
      <x:c r="N34" s="16" t="n">
        <x:v>0.0486</x:v>
      </x:c>
      <x:c r="O34" s="14" t="n">
        <x:f>M34*(1-N34)</x:f>
        <x:v>19503.7</x:v>
      </x:c>
      <x:c r="P34" s="14" t="n">
        <x:f>K34*O34</x:f>
        <x:v>78014.8</x:v>
      </x:c>
      <x:c r="Q34" s="14" t="n">
        <x:v>16400</x:v>
      </x:c>
      <x:c r="R34" s="14" t="n">
        <x:f>(O34-Q34)*K34</x:f>
        <x:v>12414.800000000003</x:v>
      </x:c>
      <x:c r="S34" s="18" t="n">
        <x:v>37</x:v>
      </x:c>
      <x:c r="T34" s="18" t="n">
        <x:v>16</x:v>
      </x:c>
      <x:c r="U34" s="18" t="n">
        <x:v>26</x:v>
      </x:c>
      <x:c r="V34" t="str">
        <x:v>Standard retail offer</x:v>
      </x:c>
      <x:c r="W34" s="20" t="str">
        <x:v>Normal sales activity.</x:v>
      </x:c>
    </x:row>
    <x:row r="35">
      <x:c r="A35" t="str">
        <x:v>TY-10034</x:v>
      </x:c>
      <x:c r="B35" s="12" t="n">
        <x:v>46127</x:v>
      </x:c>
      <x:c r="C35" t="str">
        <x:v>Q2 2026</x:v>
      </x:c>
      <x:c r="D35" t="str">
        <x:v>April</x:v>
      </x:c>
      <x:c r="E35" t="str">
        <x:v>Mount Lebanon</x:v>
      </x:c>
      <x:c r="F35" t="str">
        <x:v>Showroom</x:v>
      </x:c>
      <x:c r="G35" t="str">
        <x:v>Individual</x:v>
      </x:c>
      <x:c r="H35" t="str">
        <x:v>RAV4</x:v>
      </x:c>
      <x:c r="I35" t="str">
        <x:v>SUV</x:v>
      </x:c>
      <x:c r="J35" t="str">
        <x:v>Hybrid</x:v>
      </x:c>
      <x:c r="K35" s="18" t="n">
        <x:v>6</x:v>
      </x:c>
      <x:c r="L35" s="18" t="n">
        <x:v>6</x:v>
      </x:c>
      <x:c r="M35" s="14" t="n">
        <x:v>43800</x:v>
      </x:c>
      <x:c r="N35" s="16" t="n">
        <x:v>0.0284</x:v>
      </x:c>
      <x:c r="O35" s="14" t="n">
        <x:f>M35*(1-N35)</x:f>
        <x:v>42556.08</x:v>
      </x:c>
      <x:c r="P35" s="14" t="n">
        <x:f>K35*O35</x:f>
        <x:v>255336.48</x:v>
      </x:c>
      <x:c r="Q35" s="14" t="n">
        <x:v>32850</x:v>
      </x:c>
      <x:c r="R35" s="14" t="n">
        <x:f>(O35-Q35)*K35</x:f>
        <x:v>58236.48000000001</x:v>
      </x:c>
      <x:c r="S35" s="18" t="n">
        <x:v>49</x:v>
      </x:c>
      <x:c r="T35" s="18" t="n">
        <x:v>13</x:v>
      </x:c>
      <x:c r="U35" s="18" t="n">
        <x:v>18</x:v>
      </x:c>
      <x:c r="V35" t="str">
        <x:v>Standard retail offer</x:v>
      </x:c>
      <x:c r="W35" s="20" t="str">
        <x:v>Normal sales activity.</x:v>
      </x:c>
    </x:row>
    <x:row r="36">
      <x:c r="A36" t="str">
        <x:v>TY-10035</x:v>
      </x:c>
      <x:c r="B36" s="12" t="n">
        <x:v>46127</x:v>
      </x:c>
      <x:c r="C36" t="str">
        <x:v>Q2 2026</x:v>
      </x:c>
      <x:c r="D36" t="str">
        <x:v>April</x:v>
      </x:c>
      <x:c r="E36" t="str">
        <x:v>Mount Lebanon</x:v>
      </x:c>
      <x:c r="F36" t="str">
        <x:v>Showroom</x:v>
      </x:c>
      <x:c r="G36" t="str">
        <x:v>SME</x:v>
      </x:c>
      <x:c r="H36" t="str">
        <x:v>Land Cruiser Prado</x:v>
      </x:c>
      <x:c r="I36" t="str">
        <x:v>SUV</x:v>
      </x:c>
      <x:c r="J36" t="str">
        <x:v>Gasoline</x:v>
      </x:c>
      <x:c r="K36" s="18" t="n">
        <x:v>2</x:v>
      </x:c>
      <x:c r="L36" s="18" t="n">
        <x:v>2</x:v>
      </x:c>
      <x:c r="M36" s="14" t="n">
        <x:v>65500</x:v>
      </x:c>
      <x:c r="N36" s="16" t="n">
        <x:v>0.0397</x:v>
      </x:c>
      <x:c r="O36" s="14" t="n">
        <x:f>M36*(1-N36)</x:f>
        <x:v>62899.65</x:v>
      </x:c>
      <x:c r="P36" s="14" t="n">
        <x:f>K36*O36</x:f>
        <x:v>125799.3</x:v>
      </x:c>
      <x:c r="Q36" s="14" t="n">
        <x:v>48470</x:v>
      </x:c>
      <x:c r="R36" s="14" t="n">
        <x:f>(O36-Q36)*K36</x:f>
        <x:v>28859.300000000003</x:v>
      </x:c>
      <x:c r="S36" s="18" t="n">
        <x:v>10</x:v>
      </x:c>
      <x:c r="T36" s="18" t="n">
        <x:v>4</x:v>
      </x:c>
      <x:c r="U36" s="18" t="n">
        <x:v>30</x:v>
      </x:c>
      <x:c r="V36" t="str">
        <x:v>Standard retail offer</x:v>
      </x:c>
      <x:c r="W36" s="20" t="str">
        <x:v>Normal sales activity.</x:v>
      </x:c>
    </x:row>
    <x:row r="37">
      <x:c r="A37" t="str">
        <x:v>TY-10036</x:v>
      </x:c>
      <x:c r="B37" s="12" t="n">
        <x:v>46127</x:v>
      </x:c>
      <x:c r="C37" t="str">
        <x:v>Q2 2026</x:v>
      </x:c>
      <x:c r="D37" t="str">
        <x:v>April</x:v>
      </x:c>
      <x:c r="E37" t="str">
        <x:v>Mount Lebanon</x:v>
      </x:c>
      <x:c r="F37" t="str">
        <x:v>Showroom</x:v>
      </x:c>
      <x:c r="G37" t="str">
        <x:v>Individual</x:v>
      </x:c>
      <x:c r="H37" t="str">
        <x:v>Hilux</x:v>
      </x:c>
      <x:c r="I37" t="str">
        <x:v>Pickup</x:v>
      </x:c>
      <x:c r="J37" t="str">
        <x:v>Diesel</x:v>
      </x:c>
      <x:c r="K37" s="18" t="n">
        <x:v>3</x:v>
      </x:c>
      <x:c r="L37" s="18" t="n">
        <x:v>3</x:v>
      </x:c>
      <x:c r="M37" s="14" t="n">
        <x:v>39800</x:v>
      </x:c>
      <x:c r="N37" s="16" t="n">
        <x:v>0.0284</x:v>
      </x:c>
      <x:c r="O37" s="14" t="n">
        <x:f>M37*(1-N37)</x:f>
        <x:v>38669.68</x:v>
      </x:c>
      <x:c r="P37" s="14" t="n">
        <x:f>K37*O37</x:f>
        <x:v>116009.04000000001</x:v>
      </x:c>
      <x:c r="Q37" s="14" t="n">
        <x:v>30646</x:v>
      </x:c>
      <x:c r="R37" s="14" t="n">
        <x:f>(O37-Q37)*K37</x:f>
        <x:v>24071.04</x:v>
      </x:c>
      <x:c r="S37" s="18" t="n">
        <x:v>17</x:v>
      </x:c>
      <x:c r="T37" s="18" t="n">
        <x:v>6</x:v>
      </x:c>
      <x:c r="U37" s="18" t="n">
        <x:v>34</x:v>
      </x:c>
      <x:c r="V37" t="str">
        <x:v>Standard retail offer</x:v>
      </x:c>
      <x:c r="W37" s="20" t="str">
        <x:v>Normal sales activity.</x:v>
      </x:c>
    </x:row>
    <x:row r="38">
      <x:c r="A38" t="str">
        <x:v>TY-10037</x:v>
      </x:c>
      <x:c r="B38" s="12" t="n">
        <x:v>46127</x:v>
      </x:c>
      <x:c r="C38" t="str">
        <x:v>Q2 2026</x:v>
      </x:c>
      <x:c r="D38" t="str">
        <x:v>April</x:v>
      </x:c>
      <x:c r="E38" t="str">
        <x:v>Mount Lebanon</x:v>
      </x:c>
      <x:c r="F38" t="str">
        <x:v>Showroom</x:v>
      </x:c>
      <x:c r="G38" t="str">
        <x:v>SME</x:v>
      </x:c>
      <x:c r="H38" t="str">
        <x:v>Fortuner</x:v>
      </x:c>
      <x:c r="I38" t="str">
        <x:v>SUV</x:v>
      </x:c>
      <x:c r="J38" t="str">
        <x:v>Diesel</x:v>
      </x:c>
      <x:c r="K38" s="18" t="n">
        <x:v>3</x:v>
      </x:c>
      <x:c r="L38" s="18" t="n">
        <x:v>3</x:v>
      </x:c>
      <x:c r="M38" s="14" t="n">
        <x:v>47500</x:v>
      </x:c>
      <x:c r="N38" s="16" t="n">
        <x:v>0.0367</x:v>
      </x:c>
      <x:c r="O38" s="14" t="n">
        <x:f>M38*(1-N38)</x:f>
        <x:v>45756.75</x:v>
      </x:c>
      <x:c r="P38" s="14" t="n">
        <x:f>K38*O38</x:f>
        <x:v>137270.25</x:v>
      </x:c>
      <x:c r="Q38" s="14" t="n">
        <x:v>36100</x:v>
      </x:c>
      <x:c r="R38" s="14" t="n">
        <x:f>(O38-Q38)*K38</x:f>
        <x:v>28970.25</x:v>
      </x:c>
      <x:c r="S38" s="18" t="n">
        <x:v>23</x:v>
      </x:c>
      <x:c r="T38" s="18" t="n">
        <x:v>5</x:v>
      </x:c>
      <x:c r="U38" s="18" t="n">
        <x:v>22</x:v>
      </x:c>
      <x:c r="V38" t="str">
        <x:v>Standard retail offer</x:v>
      </x:c>
      <x:c r="W38" s="20" t="str">
        <x:v>Normal sales activity.</x:v>
      </x:c>
    </x:row>
    <x:row r="39">
      <x:c r="A39" t="str">
        <x:v>TY-10038</x:v>
      </x:c>
      <x:c r="B39" s="12" t="n">
        <x:v>46127</x:v>
      </x:c>
      <x:c r="C39" t="str">
        <x:v>Q2 2026</x:v>
      </x:c>
      <x:c r="D39" t="str">
        <x:v>April</x:v>
      </x:c>
      <x:c r="E39" t="str">
        <x:v>Mount Lebanon</x:v>
      </x:c>
      <x:c r="F39" t="str">
        <x:v>Showroom</x:v>
      </x:c>
      <x:c r="G39" t="str">
        <x:v>Individual</x:v>
      </x:c>
      <x:c r="H39" t="str">
        <x:v>C-HR</x:v>
      </x:c>
      <x:c r="I39" t="str">
        <x:v>Crossover</x:v>
      </x:c>
      <x:c r="J39" t="str">
        <x:v>Hybrid</x:v>
      </x:c>
      <x:c r="K39" s="18" t="n">
        <x:v>2</x:v>
      </x:c>
      <x:c r="L39" s="18" t="n">
        <x:v>2</x:v>
      </x:c>
      <x:c r="M39" s="14" t="n">
        <x:v>34200</x:v>
      </x:c>
      <x:c r="N39" s="16" t="n">
        <x:v>0.0349</x:v>
      </x:c>
      <x:c r="O39" s="14" t="n">
        <x:f>M39*(1-N39)</x:f>
        <x:v>33006.42</x:v>
      </x:c>
      <x:c r="P39" s="14" t="n">
        <x:f>K39*O39</x:f>
        <x:v>66012.84</x:v>
      </x:c>
      <x:c r="Q39" s="14" t="n">
        <x:v>26676</x:v>
      </x:c>
      <x:c r="R39" s="14" t="n">
        <x:f>(O39-Q39)*K39</x:f>
        <x:v>12660.839999999997</x:v>
      </x:c>
      <x:c r="S39" s="18" t="n">
        <x:v>12</x:v>
      </x:c>
      <x:c r="T39" s="18" t="n">
        <x:v>5</x:v>
      </x:c>
      <x:c r="U39" s="18" t="n">
        <x:v>17</x:v>
      </x:c>
      <x:c r="V39" t="str">
        <x:v>Standard retail offer</x:v>
      </x:c>
      <x:c r="W39" s="20" t="str">
        <x:v>Normal sales activity.</x:v>
      </x:c>
    </x:row>
    <x:row r="40">
      <x:c r="A40" t="str">
        <x:v>TY-10039</x:v>
      </x:c>
      <x:c r="B40" s="12" t="n">
        <x:v>46127</x:v>
      </x:c>
      <x:c r="C40" t="str">
        <x:v>Q2 2026</x:v>
      </x:c>
      <x:c r="D40" t="str">
        <x:v>April</x:v>
      </x:c>
      <x:c r="E40" t="str">
        <x:v>Mount Lebanon</x:v>
      </x:c>
      <x:c r="F40" t="str">
        <x:v>Showroom</x:v>
      </x:c>
      <x:c r="G40" t="str">
        <x:v>SME</x:v>
      </x:c>
      <x:c r="H40" t="str">
        <x:v>Highlander</x:v>
      </x:c>
      <x:c r="I40" t="str">
        <x:v>SUV</x:v>
      </x:c>
      <x:c r="J40" t="str">
        <x:v>Hybrid</x:v>
      </x:c>
      <x:c r="K40" s="18" t="n">
        <x:v>1</x:v>
      </x:c>
      <x:c r="L40" s="18" t="n">
        <x:v>1</x:v>
      </x:c>
      <x:c r="M40" s="14" t="n">
        <x:v>59000</x:v>
      </x:c>
      <x:c r="N40" s="16" t="n">
        <x:v>0.0268</x:v>
      </x:c>
      <x:c r="O40" s="14" t="n">
        <x:f>M40*(1-N40)</x:f>
        <x:v>57418.799999999996</x:v>
      </x:c>
      <x:c r="P40" s="14" t="n">
        <x:f>K40*O40</x:f>
        <x:v>57418.799999999996</x:v>
      </x:c>
      <x:c r="Q40" s="14" t="n">
        <x:v>43660</x:v>
      </x:c>
      <x:c r="R40" s="14" t="n">
        <x:f>(O40-Q40)*K40</x:f>
        <x:v>13758.799999999996</x:v>
      </x:c>
      <x:c r="S40" s="18" t="n">
        <x:v>9</x:v>
      </x:c>
      <x:c r="T40" s="18" t="n">
        <x:v>4</x:v>
      </x:c>
      <x:c r="U40" s="18" t="n">
        <x:v>12</x:v>
      </x:c>
      <x:c r="V40" t="str">
        <x:v>Standard retail offer</x:v>
      </x:c>
      <x:c r="W40" s="20" t="str">
        <x:v>Normal sales activity.</x:v>
      </x:c>
    </x:row>
    <x:row r="41">
      <x:c r="A41" t="str">
        <x:v>TY-10040</x:v>
      </x:c>
      <x:c r="B41" s="12" t="n">
        <x:v>46127</x:v>
      </x:c>
      <x:c r="C41" t="str">
        <x:v>Q2 2026</x:v>
      </x:c>
      <x:c r="D41" t="str">
        <x:v>April</x:v>
      </x:c>
      <x:c r="E41" t="str">
        <x:v>Mount Lebanon</x:v>
      </x:c>
      <x:c r="F41" t="str">
        <x:v>Showroom</x:v>
      </x:c>
      <x:c r="G41" t="str">
        <x:v>Individual</x:v>
      </x:c>
      <x:c r="H41" t="str">
        <x:v>Hiace</x:v>
      </x:c>
      <x:c r="I41" t="str">
        <x:v>Van</x:v>
      </x:c>
      <x:c r="J41" t="str">
        <x:v>Diesel</x:v>
      </x:c>
      <x:c r="K41" s="18" t="n">
        <x:v>3</x:v>
      </x:c>
      <x:c r="L41" s="18" t="n">
        <x:v>3</x:v>
      </x:c>
      <x:c r="M41" s="14" t="n">
        <x:v>41500</x:v>
      </x:c>
      <x:c r="N41" s="16" t="n">
        <x:v>0.0282</x:v>
      </x:c>
      <x:c r="O41" s="14" t="n">
        <x:f>M41*(1-N41)</x:f>
        <x:v>40329.7</x:v>
      </x:c>
      <x:c r="P41" s="14" t="n">
        <x:f>K41*O41</x:f>
        <x:v>120989.09999999999</x:v>
      </x:c>
      <x:c r="Q41" s="14" t="n">
        <x:v>32370</x:v>
      </x:c>
      <x:c r="R41" s="14" t="n">
        <x:f>(O41-Q41)*K41</x:f>
        <x:v>23879.09999999999</x:v>
      </x:c>
      <x:c r="S41" s="18" t="n">
        <x:v>17</x:v>
      </x:c>
      <x:c r="T41" s="18" t="n">
        <x:v>5</x:v>
      </x:c>
      <x:c r="U41" s="18" t="n">
        <x:v>39</x:v>
      </x:c>
      <x:c r="V41" t="str">
        <x:v>Standard retail offer</x:v>
      </x:c>
      <x:c r="W41" s="20" t="str">
        <x:v>Normal sales activity.</x:v>
      </x:c>
    </x:row>
    <x:row r="42">
      <x:c r="A42" t="str">
        <x:v>TY-10041</x:v>
      </x:c>
      <x:c r="B42" s="12" t="n">
        <x:v>46127</x:v>
      </x:c>
      <x:c r="C42" t="str">
        <x:v>Q2 2026</x:v>
      </x:c>
      <x:c r="D42" t="str">
        <x:v>April</x:v>
      </x:c>
      <x:c r="E42" t="str">
        <x:v>Mount Lebanon</x:v>
      </x:c>
      <x:c r="F42" t="str">
        <x:v>Online Lead</x:v>
      </x:c>
      <x:c r="G42" t="str">
        <x:v>SME</x:v>
      </x:c>
      <x:c r="H42" t="str">
        <x:v>Corolla</x:v>
      </x:c>
      <x:c r="I42" t="str">
        <x:v>Sedan</x:v>
      </x:c>
      <x:c r="J42" t="str">
        <x:v>Gasoline</x:v>
      </x:c>
      <x:c r="K42" s="18" t="n">
        <x:v>6</x:v>
      </x:c>
      <x:c r="L42" s="18" t="n">
        <x:v>6</x:v>
      </x:c>
      <x:c r="M42" s="14" t="n">
        <x:v>24200</x:v>
      </x:c>
      <x:c r="N42" s="16" t="n">
        <x:v>0.0547</x:v>
      </x:c>
      <x:c r="O42" s="14" t="n">
        <x:f>M42*(1-N42)</x:f>
        <x:v>22876.260000000002</x:v>
      </x:c>
      <x:c r="P42" s="14" t="n">
        <x:f>K42*O42</x:f>
        <x:v>137257.56</x:v>
      </x:c>
      <x:c r="Q42" s="14" t="n">
        <x:v>18876</x:v>
      </x:c>
      <x:c r="R42" s="14" t="n">
        <x:f>(O42-Q42)*K42</x:f>
        <x:v>24001.560000000012</x:v>
      </x:c>
      <x:c r="S42" s="18" t="n">
        <x:v>52</x:v>
      </x:c>
      <x:c r="T42" s="18" t="n">
        <x:v>21</x:v>
      </x:c>
      <x:c r="U42" s="18" t="n">
        <x:v>42</x:v>
      </x:c>
      <x:c r="V42" t="str">
        <x:v>Standard retail offer</x:v>
      </x:c>
      <x:c r="W42" s="20" t="str">
        <x:v>Normal sales activity.</x:v>
      </x:c>
    </x:row>
    <x:row r="43">
      <x:c r="A43" t="str">
        <x:v>TY-10042</x:v>
      </x:c>
      <x:c r="B43" s="12" t="n">
        <x:v>46127</x:v>
      </x:c>
      <x:c r="C43" t="str">
        <x:v>Q2 2026</x:v>
      </x:c>
      <x:c r="D43" t="str">
        <x:v>April</x:v>
      </x:c>
      <x:c r="E43" t="str">
        <x:v>Mount Lebanon</x:v>
      </x:c>
      <x:c r="F43" t="str">
        <x:v>Online Lead</x:v>
      </x:c>
      <x:c r="G43" t="str">
        <x:v>Individual</x:v>
      </x:c>
      <x:c r="H43" t="str">
        <x:v>Camry</x:v>
      </x:c>
      <x:c r="I43" t="str">
        <x:v>Sedan</x:v>
      </x:c>
      <x:c r="J43" t="str">
        <x:v>Hybrid</x:v>
      </x:c>
      <x:c r="K43" s="18" t="n">
        <x:v>2</x:v>
      </x:c>
      <x:c r="L43" s="18" t="n">
        <x:v>2</x:v>
      </x:c>
      <x:c r="M43" s="14" t="n">
        <x:v>36200</x:v>
      </x:c>
      <x:c r="N43" s="16" t="n">
        <x:v>0.0384</x:v>
      </x:c>
      <x:c r="O43" s="14" t="n">
        <x:f>M43*(1-N43)</x:f>
        <x:v>34809.92</x:v>
      </x:c>
      <x:c r="P43" s="14" t="n">
        <x:f>K43*O43</x:f>
        <x:v>69619.84</x:v>
      </x:c>
      <x:c r="Q43" s="14" t="n">
        <x:v>27512</x:v>
      </x:c>
      <x:c r="R43" s="14" t="n">
        <x:f>(O43-Q43)*K43</x:f>
        <x:v>14595.839999999997</x:v>
      </x:c>
      <x:c r="S43" s="18" t="n">
        <x:v>18</x:v>
      </x:c>
      <x:c r="T43" s="18" t="n">
        <x:v>4</x:v>
      </x:c>
      <x:c r="U43" s="18" t="n">
        <x:v>40</x:v>
      </x:c>
      <x:c r="V43" t="str">
        <x:v>Standard retail offer</x:v>
      </x:c>
      <x:c r="W43" s="20" t="str">
        <x:v>Normal sales activity.</x:v>
      </x:c>
    </x:row>
    <x:row r="44">
      <x:c r="A44" t="str">
        <x:v>TY-10043</x:v>
      </x:c>
      <x:c r="B44" s="12" t="n">
        <x:v>46127</x:v>
      </x:c>
      <x:c r="C44" t="str">
        <x:v>Q2 2026</x:v>
      </x:c>
      <x:c r="D44" t="str">
        <x:v>April</x:v>
      </x:c>
      <x:c r="E44" t="str">
        <x:v>Mount Lebanon</x:v>
      </x:c>
      <x:c r="F44" t="str">
        <x:v>Online Lead</x:v>
      </x:c>
      <x:c r="G44" t="str">
        <x:v>Individual</x:v>
      </x:c>
      <x:c r="H44" t="str">
        <x:v>Yaris</x:v>
      </x:c>
      <x:c r="I44" t="str">
        <x:v>Hatchback</x:v>
      </x:c>
      <x:c r="J44" t="str">
        <x:v>Gasoline</x:v>
      </x:c>
      <x:c r="K44" s="18" t="n">
        <x:v>3</x:v>
      </x:c>
      <x:c r="L44" s="18" t="n">
        <x:v>3</x:v>
      </x:c>
      <x:c r="M44" s="14" t="n">
        <x:v>20500</x:v>
      </x:c>
      <x:c r="N44" s="16" t="n">
        <x:v>0.0614</x:v>
      </x:c>
      <x:c r="O44" s="14" t="n">
        <x:f>M44*(1-N44)</x:f>
        <x:v>19241.3</x:v>
      </x:c>
      <x:c r="P44" s="14" t="n">
        <x:f>K44*O44</x:f>
        <x:v>57723.899999999994</x:v>
      </x:c>
      <x:c r="Q44" s="14" t="n">
        <x:v>16400</x:v>
      </x:c>
      <x:c r="R44" s="14" t="n">
        <x:f>(O44-Q44)*K44</x:f>
        <x:v>8523.899999999998</x:v>
      </x:c>
      <x:c r="S44" s="18" t="n">
        <x:v>18</x:v>
      </x:c>
      <x:c r="T44" s="18" t="n">
        <x:v>7</x:v>
      </x:c>
      <x:c r="U44" s="18" t="n">
        <x:v>34</x:v>
      </x:c>
      <x:c r="V44" t="str">
        <x:v>Standard retail offer</x:v>
      </x:c>
      <x:c r="W44" s="20" t="str">
        <x:v>Normal sales activity.</x:v>
      </x:c>
    </x:row>
    <x:row r="45">
      <x:c r="A45" t="str">
        <x:v>TY-10044</x:v>
      </x:c>
      <x:c r="B45" s="12" t="n">
        <x:v>46127</x:v>
      </x:c>
      <x:c r="C45" t="str">
        <x:v>Q2 2026</x:v>
      </x:c>
      <x:c r="D45" t="str">
        <x:v>April</x:v>
      </x:c>
      <x:c r="E45" t="str">
        <x:v>Mount Lebanon</x:v>
      </x:c>
      <x:c r="F45" t="str">
        <x:v>Online Lead</x:v>
      </x:c>
      <x:c r="G45" t="str">
        <x:v>SME</x:v>
      </x:c>
      <x:c r="H45" t="str">
        <x:v>RAV4</x:v>
      </x:c>
      <x:c r="I45" t="str">
        <x:v>SUV</x:v>
      </x:c>
      <x:c r="J45" t="str">
        <x:v>Hybrid</x:v>
      </x:c>
      <x:c r="K45" s="18" t="n">
        <x:v>4</x:v>
      </x:c>
      <x:c r="L45" s="18" t="n">
        <x:v>4</x:v>
      </x:c>
      <x:c r="M45" s="14" t="n">
        <x:v>43800</x:v>
      </x:c>
      <x:c r="N45" s="16" t="n">
        <x:v>0.0376</x:v>
      </x:c>
      <x:c r="O45" s="14" t="n">
        <x:f>M45*(1-N45)</x:f>
        <x:v>42153.12</x:v>
      </x:c>
      <x:c r="P45" s="14" t="n">
        <x:f>K45*O45</x:f>
        <x:v>168612.48</x:v>
      </x:c>
      <x:c r="Q45" s="14" t="n">
        <x:v>32850</x:v>
      </x:c>
      <x:c r="R45" s="14" t="n">
        <x:f>(O45-Q45)*K45</x:f>
        <x:v>37212.48000000001</x:v>
      </x:c>
      <x:c r="S45" s="18" t="n">
        <x:v>24</x:v>
      </x:c>
      <x:c r="T45" s="18" t="n">
        <x:v>11</x:v>
      </x:c>
      <x:c r="U45" s="18" t="n">
        <x:v>13</x:v>
      </x:c>
      <x:c r="V45" t="str">
        <x:v>Standard retail offer</x:v>
      </x:c>
      <x:c r="W45" s="20" t="str">
        <x:v>Normal sales activity.</x:v>
      </x:c>
    </x:row>
    <x:row r="46">
      <x:c r="A46" t="str">
        <x:v>TY-10045</x:v>
      </x:c>
      <x:c r="B46" s="12" t="n">
        <x:v>46127</x:v>
      </x:c>
      <x:c r="C46" t="str">
        <x:v>Q2 2026</x:v>
      </x:c>
      <x:c r="D46" t="str">
        <x:v>April</x:v>
      </x:c>
      <x:c r="E46" t="str">
        <x:v>Mount Lebanon</x:v>
      </x:c>
      <x:c r="F46" t="str">
        <x:v>Online Lead</x:v>
      </x:c>
      <x:c r="G46" t="str">
        <x:v>SME</x:v>
      </x:c>
      <x:c r="H46" t="str">
        <x:v>Land Cruiser Prado</x:v>
      </x:c>
      <x:c r="I46" t="str">
        <x:v>SUV</x:v>
      </x:c>
      <x:c r="J46" t="str">
        <x:v>Gasoline</x:v>
      </x:c>
      <x:c r="K46" s="18" t="n">
        <x:v>1</x:v>
      </x:c>
      <x:c r="L46" s="18" t="n">
        <x:v>1</x:v>
      </x:c>
      <x:c r="M46" s="14" t="n">
        <x:v>65500</x:v>
      </x:c>
      <x:c r="N46" s="16" t="n">
        <x:v>0.0371</x:v>
      </x:c>
      <x:c r="O46" s="14" t="n">
        <x:f>M46*(1-N46)</x:f>
        <x:v>63069.95</x:v>
      </x:c>
      <x:c r="P46" s="14" t="n">
        <x:f>K46*O46</x:f>
        <x:v>63069.95</x:v>
      </x:c>
      <x:c r="Q46" s="14" t="n">
        <x:v>48470</x:v>
      </x:c>
      <x:c r="R46" s="14" t="n">
        <x:f>(O46-Q46)*K46</x:f>
        <x:v>14599.949999999997</x:v>
      </x:c>
      <x:c r="S46" s="18" t="n">
        <x:v>8</x:v>
      </x:c>
      <x:c r="T46" s="18" t="n">
        <x:v>3</x:v>
      </x:c>
      <x:c r="U46" s="18" t="n">
        <x:v>25</x:v>
      </x:c>
      <x:c r="V46" t="str">
        <x:v>Standard retail offer</x:v>
      </x:c>
      <x:c r="W46" s="20" t="str">
        <x:v>Normal sales activity.</x:v>
      </x:c>
    </x:row>
    <x:row r="47">
      <x:c r="A47" t="str">
        <x:v>TY-10046</x:v>
      </x:c>
      <x:c r="B47" s="12" t="n">
        <x:v>46127</x:v>
      </x:c>
      <x:c r="C47" t="str">
        <x:v>Q2 2026</x:v>
      </x:c>
      <x:c r="D47" t="str">
        <x:v>April</x:v>
      </x:c>
      <x:c r="E47" t="str">
        <x:v>Mount Lebanon</x:v>
      </x:c>
      <x:c r="F47" t="str">
        <x:v>Online Lead</x:v>
      </x:c>
      <x:c r="G47" t="str">
        <x:v>Individual</x:v>
      </x:c>
      <x:c r="H47" t="str">
        <x:v>Hilux</x:v>
      </x:c>
      <x:c r="I47" t="str">
        <x:v>Pickup</x:v>
      </x:c>
      <x:c r="J47" t="str">
        <x:v>Diesel</x:v>
      </x:c>
      <x:c r="K47" s="18" t="n">
        <x:v>2</x:v>
      </x:c>
      <x:c r="L47" s="18" t="n">
        <x:v>2</x:v>
      </x:c>
      <x:c r="M47" s="14" t="n">
        <x:v>39800</x:v>
      </x:c>
      <x:c r="N47" s="16" t="n">
        <x:v>0.0465</x:v>
      </x:c>
      <x:c r="O47" s="14" t="n">
        <x:f>M47*(1-N47)</x:f>
        <x:v>37949.3</x:v>
      </x:c>
      <x:c r="P47" s="14" t="n">
        <x:f>K47*O47</x:f>
        <x:v>75898.6</x:v>
      </x:c>
      <x:c r="Q47" s="14" t="n">
        <x:v>30646</x:v>
      </x:c>
      <x:c r="R47" s="14" t="n">
        <x:f>(O47-Q47)*K47</x:f>
        <x:v>14606.600000000006</x:v>
      </x:c>
      <x:c r="S47" s="18" t="n">
        <x:v>11</x:v>
      </x:c>
      <x:c r="T47" s="18" t="n">
        <x:v>5</x:v>
      </x:c>
      <x:c r="U47" s="18" t="n">
        <x:v>34</x:v>
      </x:c>
      <x:c r="V47" t="str">
        <x:v>Standard retail offer</x:v>
      </x:c>
      <x:c r="W47" s="20" t="str">
        <x:v>Normal sales activity.</x:v>
      </x:c>
    </x:row>
    <x:row r="48">
      <x:c r="A48" t="str">
        <x:v>TY-10047</x:v>
      </x:c>
      <x:c r="B48" s="12" t="n">
        <x:v>46127</x:v>
      </x:c>
      <x:c r="C48" t="str">
        <x:v>Q2 2026</x:v>
      </x:c>
      <x:c r="D48" t="str">
        <x:v>April</x:v>
      </x:c>
      <x:c r="E48" t="str">
        <x:v>Mount Lebanon</x:v>
      </x:c>
      <x:c r="F48" t="str">
        <x:v>Online Lead</x:v>
      </x:c>
      <x:c r="G48" t="str">
        <x:v>Individual</x:v>
      </x:c>
      <x:c r="H48" t="str">
        <x:v>Fortuner</x:v>
      </x:c>
      <x:c r="I48" t="str">
        <x:v>SUV</x:v>
      </x:c>
      <x:c r="J48" t="str">
        <x:v>Diesel</x:v>
      </x:c>
      <x:c r="K48" s="18" t="n">
        <x:v>2</x:v>
      </x:c>
      <x:c r="L48" s="18" t="n">
        <x:v>2</x:v>
      </x:c>
      <x:c r="M48" s="14" t="n">
        <x:v>47500</x:v>
      </x:c>
      <x:c r="N48" s="16" t="n">
        <x:v>0.0469</x:v>
      </x:c>
      <x:c r="O48" s="14" t="n">
        <x:f>M48*(1-N48)</x:f>
        <x:v>45272.25</x:v>
      </x:c>
      <x:c r="P48" s="14" t="n">
        <x:f>K48*O48</x:f>
        <x:v>90544.5</x:v>
      </x:c>
      <x:c r="Q48" s="14" t="n">
        <x:v>36100</x:v>
      </x:c>
      <x:c r="R48" s="14" t="n">
        <x:f>(O48-Q48)*K48</x:f>
        <x:v>18344.5</x:v>
      </x:c>
      <x:c r="S48" s="18" t="n">
        <x:v>11</x:v>
      </x:c>
      <x:c r="T48" s="18" t="n">
        <x:v>3</x:v>
      </x:c>
      <x:c r="U48" s="18" t="n">
        <x:v>26</x:v>
      </x:c>
      <x:c r="V48" t="str">
        <x:v>Standard retail offer</x:v>
      </x:c>
      <x:c r="W48" s="20" t="str">
        <x:v>Normal sales activity.</x:v>
      </x:c>
    </x:row>
    <x:row r="49">
      <x:c r="A49" t="str">
        <x:v>TY-10048</x:v>
      </x:c>
      <x:c r="B49" s="12" t="n">
        <x:v>46127</x:v>
      </x:c>
      <x:c r="C49" t="str">
        <x:v>Q2 2026</x:v>
      </x:c>
      <x:c r="D49" t="str">
        <x:v>April</x:v>
      </x:c>
      <x:c r="E49" t="str">
        <x:v>Mount Lebanon</x:v>
      </x:c>
      <x:c r="F49" t="str">
        <x:v>Online Lead</x:v>
      </x:c>
      <x:c r="G49" t="str">
        <x:v>Individual</x:v>
      </x:c>
      <x:c r="H49" t="str">
        <x:v>C-HR</x:v>
      </x:c>
      <x:c r="I49" t="str">
        <x:v>Crossover</x:v>
      </x:c>
      <x:c r="J49" t="str">
        <x:v>Hybrid</x:v>
      </x:c>
      <x:c r="K49" s="18" t="n">
        <x:v>2</x:v>
      </x:c>
      <x:c r="L49" s="18" t="n">
        <x:v>1</x:v>
      </x:c>
      <x:c r="M49" s="14" t="n">
        <x:v>34200</x:v>
      </x:c>
      <x:c r="N49" s="16" t="n">
        <x:v>0.0332</x:v>
      </x:c>
      <x:c r="O49" s="14" t="n">
        <x:f>M49*(1-N49)</x:f>
        <x:v>33064.56</x:v>
      </x:c>
      <x:c r="P49" s="14" t="n">
        <x:f>K49*O49</x:f>
        <x:v>66129.12</x:v>
      </x:c>
      <x:c r="Q49" s="14" t="n">
        <x:v>26676</x:v>
      </x:c>
      <x:c r="R49" s="14" t="n">
        <x:f>(O49-Q49)*K49</x:f>
        <x:v>12777.119999999995</x:v>
      </x:c>
      <x:c r="S49" s="18" t="n">
        <x:v>11</x:v>
      </x:c>
      <x:c r="T49" s="18" t="n">
        <x:v>5</x:v>
      </x:c>
      <x:c r="U49" s="18" t="n">
        <x:v>30</x:v>
      </x:c>
      <x:c r="V49" t="str">
        <x:v>Standard retail offer</x:v>
      </x:c>
      <x:c r="W49" s="20" t="str">
        <x:v>Normal sales activity.</x:v>
      </x:c>
    </x:row>
    <x:row r="50">
      <x:c r="A50" t="str">
        <x:v>TY-10049</x:v>
      </x:c>
      <x:c r="B50" s="12" t="n">
        <x:v>46127</x:v>
      </x:c>
      <x:c r="C50" t="str">
        <x:v>Q2 2026</x:v>
      </x:c>
      <x:c r="D50" t="str">
        <x:v>April</x:v>
      </x:c>
      <x:c r="E50" t="str">
        <x:v>Mount Lebanon</x:v>
      </x:c>
      <x:c r="F50" t="str">
        <x:v>Online Lead</x:v>
      </x:c>
      <x:c r="G50" t="str">
        <x:v>Individual</x:v>
      </x:c>
      <x:c r="H50" t="str">
        <x:v>Highlander</x:v>
      </x:c>
      <x:c r="I50" t="str">
        <x:v>SUV</x:v>
      </x:c>
      <x:c r="J50" t="str">
        <x:v>Hybrid</x:v>
      </x:c>
      <x:c r="K50" s="18" t="n">
        <x:v>1</x:v>
      </x:c>
      <x:c r="L50" s="18" t="n">
        <x:v>1</x:v>
      </x:c>
      <x:c r="M50" s="14" t="n">
        <x:v>59000</x:v>
      </x:c>
      <x:c r="N50" s="16" t="n">
        <x:v>0.0447</x:v>
      </x:c>
      <x:c r="O50" s="14" t="n">
        <x:f>M50*(1-N50)</x:f>
        <x:v>56362.700000000004</x:v>
      </x:c>
      <x:c r="P50" s="14" t="n">
        <x:f>K50*O50</x:f>
        <x:v>56362.700000000004</x:v>
      </x:c>
      <x:c r="Q50" s="14" t="n">
        <x:v>43660</x:v>
      </x:c>
      <x:c r="R50" s="14" t="n">
        <x:f>(O50-Q50)*K50</x:f>
        <x:v>12702.700000000004</x:v>
      </x:c>
      <x:c r="S50" s="18" t="n">
        <x:v>6</x:v>
      </x:c>
      <x:c r="T50" s="18" t="n">
        <x:v>2</x:v>
      </x:c>
      <x:c r="U50" s="18" t="n">
        <x:v>28</x:v>
      </x:c>
      <x:c r="V50" t="str">
        <x:v>Standard retail offer</x:v>
      </x:c>
      <x:c r="W50" s="20" t="str">
        <x:v>Normal sales activity.</x:v>
      </x:c>
    </x:row>
    <x:row r="51">
      <x:c r="A51" t="str">
        <x:v>TY-10050</x:v>
      </x:c>
      <x:c r="B51" s="12" t="n">
        <x:v>46127</x:v>
      </x:c>
      <x:c r="C51" t="str">
        <x:v>Q2 2026</x:v>
      </x:c>
      <x:c r="D51" t="str">
        <x:v>April</x:v>
      </x:c>
      <x:c r="E51" t="str">
        <x:v>Mount Lebanon</x:v>
      </x:c>
      <x:c r="F51" t="str">
        <x:v>Online Lead</x:v>
      </x:c>
      <x:c r="G51" t="str">
        <x:v>SME</x:v>
      </x:c>
      <x:c r="H51" t="str">
        <x:v>Hiace</x:v>
      </x:c>
      <x:c r="I51" t="str">
        <x:v>Van</x:v>
      </x:c>
      <x:c r="J51" t="str">
        <x:v>Diesel</x:v>
      </x:c>
      <x:c r="K51" s="18" t="n">
        <x:v>2</x:v>
      </x:c>
      <x:c r="L51" s="18" t="n">
        <x:v>2</x:v>
      </x:c>
      <x:c r="M51" s="14" t="n">
        <x:v>41500</x:v>
      </x:c>
      <x:c r="N51" s="16" t="n">
        <x:v>0.0495</x:v>
      </x:c>
      <x:c r="O51" s="14" t="n">
        <x:f>M51*(1-N51)</x:f>
        <x:v>39445.75</x:v>
      </x:c>
      <x:c r="P51" s="14" t="n">
        <x:f>K51*O51</x:f>
        <x:v>78891.5</x:v>
      </x:c>
      <x:c r="Q51" s="14" t="n">
        <x:v>32370</x:v>
      </x:c>
      <x:c r="R51" s="14" t="n">
        <x:f>(O51-Q51)*K51</x:f>
        <x:v>14151.5</x:v>
      </x:c>
      <x:c r="S51" s="18" t="n">
        <x:v>13</x:v>
      </x:c>
      <x:c r="T51" s="18" t="n">
        <x:v>6</x:v>
      </x:c>
      <x:c r="U51" s="18" t="n">
        <x:v>36</x:v>
      </x:c>
      <x:c r="V51" t="str">
        <x:v>Standard retail offer</x:v>
      </x:c>
      <x:c r="W51" s="20" t="str">
        <x:v>Normal sales activity.</x:v>
      </x:c>
    </x:row>
    <x:row r="52">
      <x:c r="A52" t="str">
        <x:v>TY-10051</x:v>
      </x:c>
      <x:c r="B52" s="12" t="n">
        <x:v>46127</x:v>
      </x:c>
      <x:c r="C52" t="str">
        <x:v>Q2 2026</x:v>
      </x:c>
      <x:c r="D52" t="str">
        <x:v>April</x:v>
      </x:c>
      <x:c r="E52" t="str">
        <x:v>Mount Lebanon</x:v>
      </x:c>
      <x:c r="F52" t="str">
        <x:v>Corporate/Fleet</x:v>
      </x:c>
      <x:c r="G52" t="str">
        <x:v>Corporate</x:v>
      </x:c>
      <x:c r="H52" t="str">
        <x:v>Corolla</x:v>
      </x:c>
      <x:c r="I52" t="str">
        <x:v>Sedan</x:v>
      </x:c>
      <x:c r="J52" t="str">
        <x:v>Gasoline</x:v>
      </x:c>
      <x:c r="K52" s="18" t="n">
        <x:v>5</x:v>
      </x:c>
      <x:c r="L52" s="18" t="n">
        <x:v>5</x:v>
      </x:c>
      <x:c r="M52" s="14" t="n">
        <x:v>24200</x:v>
      </x:c>
      <x:c r="N52" s="16" t="n">
        <x:v>0.0954</x:v>
      </x:c>
      <x:c r="O52" s="14" t="n">
        <x:f>M52*(1-N52)</x:f>
        <x:v>21891.32</x:v>
      </x:c>
      <x:c r="P52" s="14" t="n">
        <x:f>K52*O52</x:f>
        <x:v>109456.6</x:v>
      </x:c>
      <x:c r="Q52" s="14" t="n">
        <x:v>18876</x:v>
      </x:c>
      <x:c r="R52" s="14" t="n">
        <x:f>(O52-Q52)*K52</x:f>
        <x:v>15076.599999999999</x:v>
      </x:c>
      <x:c r="S52" s="18" t="n">
        <x:v>27</x:v>
      </x:c>
      <x:c r="T52" s="18" t="n">
        <x:v>12</x:v>
      </x:c>
      <x:c r="U52" s="18" t="n">
        <x:v>47</x:v>
      </x:c>
      <x:c r="V52" t="str">
        <x:v>Standard retail offer</x:v>
      </x:c>
      <x:c r="W52" s="20" t="str">
        <x:v>Normal sales activity.</x:v>
      </x:c>
    </x:row>
    <x:row r="53">
      <x:c r="A53" t="str">
        <x:v>TY-10052</x:v>
      </x:c>
      <x:c r="B53" s="12" t="n">
        <x:v>46127</x:v>
      </x:c>
      <x:c r="C53" t="str">
        <x:v>Q2 2026</x:v>
      </x:c>
      <x:c r="D53" t="str">
        <x:v>April</x:v>
      </x:c>
      <x:c r="E53" t="str">
        <x:v>Mount Lebanon</x:v>
      </x:c>
      <x:c r="F53" t="str">
        <x:v>Corporate/Fleet</x:v>
      </x:c>
      <x:c r="G53" t="str">
        <x:v>Corporate</x:v>
      </x:c>
      <x:c r="H53" t="str">
        <x:v>Camry</x:v>
      </x:c>
      <x:c r="I53" t="str">
        <x:v>Sedan</x:v>
      </x:c>
      <x:c r="J53" t="str">
        <x:v>Hybrid</x:v>
      </x:c>
      <x:c r="K53" s="18" t="n">
        <x:v>2</x:v>
      </x:c>
      <x:c r="L53" s="18" t="n">
        <x:v>2</x:v>
      </x:c>
      <x:c r="M53" s="14" t="n">
        <x:v>36200</x:v>
      </x:c>
      <x:c r="N53" s="16" t="n">
        <x:v>0.0668</x:v>
      </x:c>
      <x:c r="O53" s="14" t="n">
        <x:f>M53*(1-N53)</x:f>
        <x:v>33781.840000000004</x:v>
      </x:c>
      <x:c r="P53" s="14" t="n">
        <x:f>K53*O53</x:f>
        <x:v>67563.68000000001</x:v>
      </x:c>
      <x:c r="Q53" s="14" t="n">
        <x:v>27512</x:v>
      </x:c>
      <x:c r="R53" s="14" t="n">
        <x:f>(O53-Q53)*K53</x:f>
        <x:v>12539.680000000008</x:v>
      </x:c>
      <x:c r="S53" s="18" t="n">
        <x:v>12</x:v>
      </x:c>
      <x:c r="T53" s="18" t="n">
        <x:v>5</x:v>
      </x:c>
      <x:c r="U53" s="18" t="n">
        <x:v>27</x:v>
      </x:c>
      <x:c r="V53" t="str">
        <x:v>Standard retail offer</x:v>
      </x:c>
      <x:c r="W53" s="20" t="str">
        <x:v>Normal sales activity.</x:v>
      </x:c>
    </x:row>
    <x:row r="54">
      <x:c r="A54" t="str">
        <x:v>TY-10053</x:v>
      </x:c>
      <x:c r="B54" s="12" t="n">
        <x:v>46127</x:v>
      </x:c>
      <x:c r="C54" t="str">
        <x:v>Q2 2026</x:v>
      </x:c>
      <x:c r="D54" t="str">
        <x:v>April</x:v>
      </x:c>
      <x:c r="E54" t="str">
        <x:v>Mount Lebanon</x:v>
      </x:c>
      <x:c r="F54" t="str">
        <x:v>Corporate/Fleet</x:v>
      </x:c>
      <x:c r="G54" t="str">
        <x:v>Corporate</x:v>
      </x:c>
      <x:c r="H54" t="str">
        <x:v>Yaris</x:v>
      </x:c>
      <x:c r="I54" t="str">
        <x:v>Hatchback</x:v>
      </x:c>
      <x:c r="J54" t="str">
        <x:v>Gasoline</x:v>
      </x:c>
      <x:c r="K54" s="18" t="n">
        <x:v>2</x:v>
      </x:c>
      <x:c r="L54" s="18" t="n">
        <x:v>2</x:v>
      </x:c>
      <x:c r="M54" s="14" t="n">
        <x:v>20500</x:v>
      </x:c>
      <x:c r="N54" s="16" t="n">
        <x:v>0.0876</x:v>
      </x:c>
      <x:c r="O54" s="14" t="n">
        <x:f>M54*(1-N54)</x:f>
        <x:v>18704.2</x:v>
      </x:c>
      <x:c r="P54" s="14" t="n">
        <x:f>K54*O54</x:f>
        <x:v>37408.4</x:v>
      </x:c>
      <x:c r="Q54" s="14" t="n">
        <x:v>16400</x:v>
      </x:c>
      <x:c r="R54" s="14" t="n">
        <x:f>(O54-Q54)*K54</x:f>
        <x:v>4608.4000000000015</x:v>
      </x:c>
      <x:c r="S54" s="18" t="n">
        <x:v>18</x:v>
      </x:c>
      <x:c r="T54" s="18" t="n">
        <x:v>8</x:v>
      </x:c>
      <x:c r="U54" s="18" t="n">
        <x:v>26</x:v>
      </x:c>
      <x:c r="V54" t="str">
        <x:v>Standard retail offer</x:v>
      </x:c>
      <x:c r="W54" s="20" t="str">
        <x:v>Normal sales activity.</x:v>
      </x:c>
    </x:row>
    <x:row r="55">
      <x:c r="A55" t="str">
        <x:v>TY-10054</x:v>
      </x:c>
      <x:c r="B55" s="12" t="n">
        <x:v>46127</x:v>
      </x:c>
      <x:c r="C55" t="str">
        <x:v>Q2 2026</x:v>
      </x:c>
      <x:c r="D55" t="str">
        <x:v>April</x:v>
      </x:c>
      <x:c r="E55" t="str">
        <x:v>Mount Lebanon</x:v>
      </x:c>
      <x:c r="F55" t="str">
        <x:v>Corporate/Fleet</x:v>
      </x:c>
      <x:c r="G55" t="str">
        <x:v>Corporate</x:v>
      </x:c>
      <x:c r="H55" t="str">
        <x:v>RAV4</x:v>
      </x:c>
      <x:c r="I55" t="str">
        <x:v>SUV</x:v>
      </x:c>
      <x:c r="J55" t="str">
        <x:v>Hybrid</x:v>
      </x:c>
      <x:c r="K55" s="18" t="n">
        <x:v>3</x:v>
      </x:c>
      <x:c r="L55" s="18" t="n">
        <x:v>2</x:v>
      </x:c>
      <x:c r="M55" s="14" t="n">
        <x:v>43800</x:v>
      </x:c>
      <x:c r="N55" s="16" t="n">
        <x:v>0.0757</x:v>
      </x:c>
      <x:c r="O55" s="14" t="n">
        <x:f>M55*(1-N55)</x:f>
        <x:v>40484.340000000004</x:v>
      </x:c>
      <x:c r="P55" s="14" t="n">
        <x:f>K55*O55</x:f>
        <x:v>121453.02000000002</x:v>
      </x:c>
      <x:c r="Q55" s="14" t="n">
        <x:v>32850</x:v>
      </x:c>
      <x:c r="R55" s="14" t="n">
        <x:f>(O55-Q55)*K55</x:f>
        <x:v>22903.02000000001</x:v>
      </x:c>
      <x:c r="S55" s="18" t="n">
        <x:v>22</x:v>
      </x:c>
      <x:c r="T55" s="18" t="n">
        <x:v>10</x:v>
      </x:c>
      <x:c r="U55" s="18" t="n">
        <x:v>14</x:v>
      </x:c>
      <x:c r="V55" t="str">
        <x:v>Standard retail offer</x:v>
      </x:c>
      <x:c r="W55" s="20" t="str">
        <x:v>Normal sales activity.</x:v>
      </x:c>
    </x:row>
    <x:row r="56">
      <x:c r="A56" t="str">
        <x:v>TY-10055</x:v>
      </x:c>
      <x:c r="B56" s="12" t="n">
        <x:v>46127</x:v>
      </x:c>
      <x:c r="C56" t="str">
        <x:v>Q2 2026</x:v>
      </x:c>
      <x:c r="D56" t="str">
        <x:v>April</x:v>
      </x:c>
      <x:c r="E56" t="str">
        <x:v>Mount Lebanon</x:v>
      </x:c>
      <x:c r="F56" t="str">
        <x:v>Corporate/Fleet</x:v>
      </x:c>
      <x:c r="G56" t="str">
        <x:v>Corporate</x:v>
      </x:c>
      <x:c r="H56" t="str">
        <x:v>Land Cruiser Prado</x:v>
      </x:c>
      <x:c r="I56" t="str">
        <x:v>SUV</x:v>
      </x:c>
      <x:c r="J56" t="str">
        <x:v>Gasoline</x:v>
      </x:c>
      <x:c r="K56" s="18" t="n">
        <x:v>1</x:v>
      </x:c>
      <x:c r="L56" s="18" t="n">
        <x:v>1</x:v>
      </x:c>
      <x:c r="M56" s="14" t="n">
        <x:v>65500</x:v>
      </x:c>
      <x:c r="N56" s="16" t="n">
        <x:v>0.0834</x:v>
      </x:c>
      <x:c r="O56" s="14" t="n">
        <x:f>M56*(1-N56)</x:f>
        <x:v>60037.299999999996</x:v>
      </x:c>
      <x:c r="P56" s="14" t="n">
        <x:f>K56*O56</x:f>
        <x:v>60037.299999999996</x:v>
      </x:c>
      <x:c r="Q56" s="14" t="n">
        <x:v>48470</x:v>
      </x:c>
      <x:c r="R56" s="14" t="n">
        <x:f>(O56-Q56)*K56</x:f>
        <x:v>11567.299999999996</x:v>
      </x:c>
      <x:c r="S56" s="18" t="n">
        <x:v>6</x:v>
      </x:c>
      <x:c r="T56" s="18" t="n">
        <x:v>1</x:v>
      </x:c>
      <x:c r="U56" s="18" t="n">
        <x:v>29</x:v>
      </x:c>
      <x:c r="V56" t="str">
        <x:v>Standard retail offer</x:v>
      </x:c>
      <x:c r="W56" s="20" t="str">
        <x:v>Normal sales activity.</x:v>
      </x:c>
    </x:row>
    <x:row r="57">
      <x:c r="A57" t="str">
        <x:v>TY-10056</x:v>
      </x:c>
      <x:c r="B57" s="12" t="n">
        <x:v>46127</x:v>
      </x:c>
      <x:c r="C57" t="str">
        <x:v>Q2 2026</x:v>
      </x:c>
      <x:c r="D57" t="str">
        <x:v>April</x:v>
      </x:c>
      <x:c r="E57" t="str">
        <x:v>Mount Lebanon</x:v>
      </x:c>
      <x:c r="F57" t="str">
        <x:v>Corporate/Fleet</x:v>
      </x:c>
      <x:c r="G57" t="str">
        <x:v>Corporate</x:v>
      </x:c>
      <x:c r="H57" t="str">
        <x:v>Hilux</x:v>
      </x:c>
      <x:c r="I57" t="str">
        <x:v>Pickup</x:v>
      </x:c>
      <x:c r="J57" t="str">
        <x:v>Diesel</x:v>
      </x:c>
      <x:c r="K57" s="18" t="n">
        <x:v>2</x:v>
      </x:c>
      <x:c r="L57" s="18" t="n">
        <x:v>2</x:v>
      </x:c>
      <x:c r="M57" s="14" t="n">
        <x:v>39800</x:v>
      </x:c>
      <x:c r="N57" s="16" t="n">
        <x:v>0.0773</x:v>
      </x:c>
      <x:c r="O57" s="14" t="n">
        <x:f>M57*(1-N57)</x:f>
        <x:v>36723.46</x:v>
      </x:c>
      <x:c r="P57" s="14" t="n">
        <x:f>K57*O57</x:f>
        <x:v>73446.92</x:v>
      </x:c>
      <x:c r="Q57" s="14" t="n">
        <x:v>30646</x:v>
      </x:c>
      <x:c r="R57" s="14" t="n">
        <x:f>(O57-Q57)*K57</x:f>
        <x:v>12154.919999999998</x:v>
      </x:c>
      <x:c r="S57" s="18" t="n">
        <x:v>14</x:v>
      </x:c>
      <x:c r="T57" s="18" t="n">
        <x:v>4</x:v>
      </x:c>
      <x:c r="U57" s="18" t="n">
        <x:v>32</x:v>
      </x:c>
      <x:c r="V57" t="str">
        <x:v>Standard retail offer</x:v>
      </x:c>
      <x:c r="W57" s="20" t="str">
        <x:v>Normal sales activity.</x:v>
      </x:c>
    </x:row>
    <x:row r="58">
      <x:c r="A58" t="str">
        <x:v>TY-10057</x:v>
      </x:c>
      <x:c r="B58" s="12" t="n">
        <x:v>46127</x:v>
      </x:c>
      <x:c r="C58" t="str">
        <x:v>Q2 2026</x:v>
      </x:c>
      <x:c r="D58" t="str">
        <x:v>April</x:v>
      </x:c>
      <x:c r="E58" t="str">
        <x:v>Mount Lebanon</x:v>
      </x:c>
      <x:c r="F58" t="str">
        <x:v>Corporate/Fleet</x:v>
      </x:c>
      <x:c r="G58" t="str">
        <x:v>Corporate</x:v>
      </x:c>
      <x:c r="H58" t="str">
        <x:v>Fortuner</x:v>
      </x:c>
      <x:c r="I58" t="str">
        <x:v>SUV</x:v>
      </x:c>
      <x:c r="J58" t="str">
        <x:v>Diesel</x:v>
      </x:c>
      <x:c r="K58" s="18" t="n">
        <x:v>2</x:v>
      </x:c>
      <x:c r="L58" s="18" t="n">
        <x:v>2</x:v>
      </x:c>
      <x:c r="M58" s="14" t="n">
        <x:v>47500</x:v>
      </x:c>
      <x:c r="N58" s="16" t="n">
        <x:v>0.067</x:v>
      </x:c>
      <x:c r="O58" s="14" t="n">
        <x:f>M58*(1-N58)</x:f>
        <x:v>44317.5</x:v>
      </x:c>
      <x:c r="P58" s="14" t="n">
        <x:f>K58*O58</x:f>
        <x:v>88635</x:v>
      </x:c>
      <x:c r="Q58" s="14" t="n">
        <x:v>36100</x:v>
      </x:c>
      <x:c r="R58" s="14" t="n">
        <x:f>(O58-Q58)*K58</x:f>
        <x:v>16435</x:v>
      </x:c>
      <x:c r="S58" s="18" t="n">
        <x:v>18</x:v>
      </x:c>
      <x:c r="T58" s="18" t="n">
        <x:v>6</x:v>
      </x:c>
      <x:c r="U58" s="18" t="n">
        <x:v>34</x:v>
      </x:c>
      <x:c r="V58" t="str">
        <x:v>Standard retail offer</x:v>
      </x:c>
      <x:c r="W58" s="20" t="str">
        <x:v>Normal sales activity.</x:v>
      </x:c>
    </x:row>
    <x:row r="59">
      <x:c r="A59" t="str">
        <x:v>TY-10058</x:v>
      </x:c>
      <x:c r="B59" s="12" t="n">
        <x:v>46127</x:v>
      </x:c>
      <x:c r="C59" t="str">
        <x:v>Q2 2026</x:v>
      </x:c>
      <x:c r="D59" t="str">
        <x:v>April</x:v>
      </x:c>
      <x:c r="E59" t="str">
        <x:v>Mount Lebanon</x:v>
      </x:c>
      <x:c r="F59" t="str">
        <x:v>Corporate/Fleet</x:v>
      </x:c>
      <x:c r="G59" t="str">
        <x:v>Corporate</x:v>
      </x:c>
      <x:c r="H59" t="str">
        <x:v>C-HR</x:v>
      </x:c>
      <x:c r="I59" t="str">
        <x:v>Crossover</x:v>
      </x:c>
      <x:c r="J59" t="str">
        <x:v>Hybrid</x:v>
      </x:c>
      <x:c r="K59" s="18" t="n">
        <x:v>2</x:v>
      </x:c>
      <x:c r="L59" s="18" t="n">
        <x:v>2</x:v>
      </x:c>
      <x:c r="M59" s="14" t="n">
        <x:v>34200</x:v>
      </x:c>
      <x:c r="N59" s="16" t="n">
        <x:v>0.0652</x:v>
      </x:c>
      <x:c r="O59" s="14" t="n">
        <x:f>M59*(1-N59)</x:f>
        <x:v>31970.16</x:v>
      </x:c>
      <x:c r="P59" s="14" t="n">
        <x:f>K59*O59</x:f>
        <x:v>63940.32</x:v>
      </x:c>
      <x:c r="Q59" s="14" t="n">
        <x:v>26676</x:v>
      </x:c>
      <x:c r="R59" s="14" t="n">
        <x:f>(O59-Q59)*K59</x:f>
        <x:v>10588.32</x:v>
      </x:c>
      <x:c r="S59" s="18" t="n">
        <x:v>10</x:v>
      </x:c>
      <x:c r="T59" s="18" t="n">
        <x:v>4</x:v>
      </x:c>
      <x:c r="U59" s="18" t="n">
        <x:v>19</x:v>
      </x:c>
      <x:c r="V59" t="str">
        <x:v>Standard retail offer</x:v>
      </x:c>
      <x:c r="W59" s="20" t="str">
        <x:v>Normal sales activity.</x:v>
      </x:c>
    </x:row>
    <x:row r="60">
      <x:c r="A60" t="str">
        <x:v>TY-10059</x:v>
      </x:c>
      <x:c r="B60" s="12" t="n">
        <x:v>46127</x:v>
      </x:c>
      <x:c r="C60" t="str">
        <x:v>Q2 2026</x:v>
      </x:c>
      <x:c r="D60" t="str">
        <x:v>April</x:v>
      </x:c>
      <x:c r="E60" t="str">
        <x:v>Mount Lebanon</x:v>
      </x:c>
      <x:c r="F60" t="str">
        <x:v>Corporate/Fleet</x:v>
      </x:c>
      <x:c r="G60" t="str">
        <x:v>Corporate</x:v>
      </x:c>
      <x:c r="H60" t="str">
        <x:v>Highlander</x:v>
      </x:c>
      <x:c r="I60" t="str">
        <x:v>SUV</x:v>
      </x:c>
      <x:c r="J60" t="str">
        <x:v>Hybrid</x:v>
      </x:c>
      <x:c r="K60" s="18" t="n">
        <x:v>1</x:v>
      </x:c>
      <x:c r="L60" s="18" t="n">
        <x:v>1</x:v>
      </x:c>
      <x:c r="M60" s="14" t="n">
        <x:v>59000</x:v>
      </x:c>
      <x:c r="N60" s="16" t="n">
        <x:v>0.0712</x:v>
      </x:c>
      <x:c r="O60" s="14" t="n">
        <x:f>M60*(1-N60)</x:f>
        <x:v>54799.2</x:v>
      </x:c>
      <x:c r="P60" s="14" t="n">
        <x:f>K60*O60</x:f>
        <x:v>54799.2</x:v>
      </x:c>
      <x:c r="Q60" s="14" t="n">
        <x:v>43660</x:v>
      </x:c>
      <x:c r="R60" s="14" t="n">
        <x:f>(O60-Q60)*K60</x:f>
        <x:v>11139.199999999997</x:v>
      </x:c>
      <x:c r="S60" s="18" t="n">
        <x:v>6</x:v>
      </x:c>
      <x:c r="T60" s="18" t="n">
        <x:v>2</x:v>
      </x:c>
      <x:c r="U60" s="18" t="n">
        <x:v>20</x:v>
      </x:c>
      <x:c r="V60" t="str">
        <x:v>Standard retail offer</x:v>
      </x:c>
      <x:c r="W60" s="20" t="str">
        <x:v>Normal sales activity.</x:v>
      </x:c>
    </x:row>
    <x:row r="61">
      <x:c r="A61" t="str">
        <x:v>TY-10060</x:v>
      </x:c>
      <x:c r="B61" s="12" t="n">
        <x:v>46127</x:v>
      </x:c>
      <x:c r="C61" t="str">
        <x:v>Q2 2026</x:v>
      </x:c>
      <x:c r="D61" t="str">
        <x:v>April</x:v>
      </x:c>
      <x:c r="E61" t="str">
        <x:v>Mount Lebanon</x:v>
      </x:c>
      <x:c r="F61" t="str">
        <x:v>Corporate/Fleet</x:v>
      </x:c>
      <x:c r="G61" t="str">
        <x:v>Corporate</x:v>
      </x:c>
      <x:c r="H61" t="str">
        <x:v>Hiace</x:v>
      </x:c>
      <x:c r="I61" t="str">
        <x:v>Van</x:v>
      </x:c>
      <x:c r="J61" t="str">
        <x:v>Diesel</x:v>
      </x:c>
      <x:c r="K61" s="18" t="n">
        <x:v>1</x:v>
      </x:c>
      <x:c r="L61" s="18" t="n">
        <x:v>1</x:v>
      </x:c>
      <x:c r="M61" s="14" t="n">
        <x:v>41500</x:v>
      </x:c>
      <x:c r="N61" s="16" t="n">
        <x:v>0.0692</x:v>
      </x:c>
      <x:c r="O61" s="14" t="n">
        <x:f>M61*(1-N61)</x:f>
        <x:v>38628.2</x:v>
      </x:c>
      <x:c r="P61" s="14" t="n">
        <x:f>K61*O61</x:f>
        <x:v>38628.2</x:v>
      </x:c>
      <x:c r="Q61" s="14" t="n">
        <x:v>32370</x:v>
      </x:c>
      <x:c r="R61" s="14" t="n">
        <x:f>(O61-Q61)*K61</x:f>
        <x:v>6258.199999999997</x:v>
      </x:c>
      <x:c r="S61" s="18" t="n">
        <x:v>7</x:v>
      </x:c>
      <x:c r="T61" s="18" t="n">
        <x:v>3</x:v>
      </x:c>
      <x:c r="U61" s="18" t="n">
        <x:v>34</x:v>
      </x:c>
      <x:c r="V61" t="str">
        <x:v>Standard retail offer</x:v>
      </x:c>
      <x:c r="W61" s="20" t="str">
        <x:v>Normal sales activity.</x:v>
      </x:c>
    </x:row>
    <x:row r="62">
      <x:c r="A62" t="str">
        <x:v>TY-10061</x:v>
      </x:c>
      <x:c r="B62" s="12" t="n">
        <x:v>46127</x:v>
      </x:c>
      <x:c r="C62" t="str">
        <x:v>Q2 2026</x:v>
      </x:c>
      <x:c r="D62" t="str">
        <x:v>April</x:v>
      </x:c>
      <x:c r="E62" t="str">
        <x:v>North Lebanon</x:v>
      </x:c>
      <x:c r="F62" t="str">
        <x:v>Showroom</x:v>
      </x:c>
      <x:c r="G62" t="str">
        <x:v>Individual</x:v>
      </x:c>
      <x:c r="H62" t="str">
        <x:v>Corolla</x:v>
      </x:c>
      <x:c r="I62" t="str">
        <x:v>Sedan</x:v>
      </x:c>
      <x:c r="J62" t="str">
        <x:v>Gasoline</x:v>
      </x:c>
      <x:c r="K62" s="18" t="n">
        <x:v>6</x:v>
      </x:c>
      <x:c r="L62" s="18" t="n">
        <x:v>7</x:v>
      </x:c>
      <x:c r="M62" s="14" t="n">
        <x:v>24200</x:v>
      </x:c>
      <x:c r="N62" s="16" t="n">
        <x:v>0.0471</x:v>
      </x:c>
      <x:c r="O62" s="14" t="n">
        <x:f>M62*(1-N62)</x:f>
        <x:v>23060.18</x:v>
      </x:c>
      <x:c r="P62" s="14" t="n">
        <x:f>K62*O62</x:f>
        <x:v>138361.08000000002</x:v>
      </x:c>
      <x:c r="Q62" s="14" t="n">
        <x:v>18876</x:v>
      </x:c>
      <x:c r="R62" s="14" t="n">
        <x:f>(O62-Q62)*K62</x:f>
        <x:v>25105.08</x:v>
      </x:c>
      <x:c r="S62" s="18" t="n">
        <x:v>44</x:v>
      </x:c>
      <x:c r="T62" s="18" t="n">
        <x:v>10</x:v>
      </x:c>
      <x:c r="U62" s="18" t="n">
        <x:v>36</x:v>
      </x:c>
      <x:c r="V62" t="str">
        <x:v>Standard retail offer</x:v>
      </x:c>
      <x:c r="W62" s="20" t="str">
        <x:v>Normal sales activity.</x:v>
      </x:c>
    </x:row>
    <x:row r="63">
      <x:c r="A63" t="str">
        <x:v>TY-10062</x:v>
      </x:c>
      <x:c r="B63" s="12" t="n">
        <x:v>46127</x:v>
      </x:c>
      <x:c r="C63" t="str">
        <x:v>Q2 2026</x:v>
      </x:c>
      <x:c r="D63" t="str">
        <x:v>April</x:v>
      </x:c>
      <x:c r="E63" t="str">
        <x:v>North Lebanon</x:v>
      </x:c>
      <x:c r="F63" t="str">
        <x:v>Showroom</x:v>
      </x:c>
      <x:c r="G63" t="str">
        <x:v>SME</x:v>
      </x:c>
      <x:c r="H63" t="str">
        <x:v>Camry</x:v>
      </x:c>
      <x:c r="I63" t="str">
        <x:v>Sedan</x:v>
      </x:c>
      <x:c r="J63" t="str">
        <x:v>Hybrid</x:v>
      </x:c>
      <x:c r="K63" s="18" t="n">
        <x:v>2</x:v>
      </x:c>
      <x:c r="L63" s="18" t="n">
        <x:v>2</x:v>
      </x:c>
      <x:c r="M63" s="14" t="n">
        <x:v>36200</x:v>
      </x:c>
      <x:c r="N63" s="16" t="n">
        <x:v>0.0245</x:v>
      </x:c>
      <x:c r="O63" s="14" t="n">
        <x:f>M63*(1-N63)</x:f>
        <x:v>35313.1</x:v>
      </x:c>
      <x:c r="P63" s="14" t="n">
        <x:f>K63*O63</x:f>
        <x:v>70626.2</x:v>
      </x:c>
      <x:c r="Q63" s="14" t="n">
        <x:v>27512</x:v>
      </x:c>
      <x:c r="R63" s="14" t="n">
        <x:f>(O63-Q63)*K63</x:f>
        <x:v>15602.199999999997</x:v>
      </x:c>
      <x:c r="S63" s="18" t="n">
        <x:v>14</x:v>
      </x:c>
      <x:c r="T63" s="18" t="n">
        <x:v>6</x:v>
      </x:c>
      <x:c r="U63" s="18" t="n">
        <x:v>32</x:v>
      </x:c>
      <x:c r="V63" t="str">
        <x:v>Standard retail offer</x:v>
      </x:c>
      <x:c r="W63" s="20" t="str">
        <x:v>Normal sales activity.</x:v>
      </x:c>
    </x:row>
    <x:row r="64">
      <x:c r="A64" t="str">
        <x:v>TY-10063</x:v>
      </x:c>
      <x:c r="B64" s="12" t="n">
        <x:v>46127</x:v>
      </x:c>
      <x:c r="C64" t="str">
        <x:v>Q2 2026</x:v>
      </x:c>
      <x:c r="D64" t="str">
        <x:v>April</x:v>
      </x:c>
      <x:c r="E64" t="str">
        <x:v>North Lebanon</x:v>
      </x:c>
      <x:c r="F64" t="str">
        <x:v>Showroom</x:v>
      </x:c>
      <x:c r="G64" t="str">
        <x:v>Individual</x:v>
      </x:c>
      <x:c r="H64" t="str">
        <x:v>Yaris</x:v>
      </x:c>
      <x:c r="I64" t="str">
        <x:v>Hatchback</x:v>
      </x:c>
      <x:c r="J64" t="str">
        <x:v>Gasoline</x:v>
      </x:c>
      <x:c r="K64" s="18" t="n">
        <x:v>3</x:v>
      </x:c>
      <x:c r="L64" s="18" t="n">
        <x:v>3</x:v>
      </x:c>
      <x:c r="M64" s="14" t="n">
        <x:v>20500</x:v>
      </x:c>
      <x:c r="N64" s="16" t="n">
        <x:v>0.0508</x:v>
      </x:c>
      <x:c r="O64" s="14" t="n">
        <x:f>M64*(1-N64)</x:f>
        <x:v>19458.600000000002</x:v>
      </x:c>
      <x:c r="P64" s="14" t="n">
        <x:f>K64*O64</x:f>
        <x:v>58375.8</x:v>
      </x:c>
      <x:c r="Q64" s="14" t="n">
        <x:v>16400</x:v>
      </x:c>
      <x:c r="R64" s="14" t="n">
        <x:f>(O64-Q64)*K64</x:f>
        <x:v>9175.800000000007</x:v>
      </x:c>
      <x:c r="S64" s="18" t="n">
        <x:v>23</x:v>
      </x:c>
      <x:c r="T64" s="18" t="n">
        <x:v>7</x:v>
      </x:c>
      <x:c r="U64" s="18" t="n">
        <x:v>36</x:v>
      </x:c>
      <x:c r="V64" t="str">
        <x:v>Standard retail offer</x:v>
      </x:c>
      <x:c r="W64" s="20" t="str">
        <x:v>Normal sales activity.</x:v>
      </x:c>
    </x:row>
    <x:row r="65">
      <x:c r="A65" t="str">
        <x:v>TY-10064</x:v>
      </x:c>
      <x:c r="B65" s="12" t="n">
        <x:v>46127</x:v>
      </x:c>
      <x:c r="C65" t="str">
        <x:v>Q2 2026</x:v>
      </x:c>
      <x:c r="D65" t="str">
        <x:v>April</x:v>
      </x:c>
      <x:c r="E65" t="str">
        <x:v>North Lebanon</x:v>
      </x:c>
      <x:c r="F65" t="str">
        <x:v>Showroom</x:v>
      </x:c>
      <x:c r="G65" t="str">
        <x:v>Individual</x:v>
      </x:c>
      <x:c r="H65" t="str">
        <x:v>RAV4</x:v>
      </x:c>
      <x:c r="I65" t="str">
        <x:v>SUV</x:v>
      </x:c>
      <x:c r="J65" t="str">
        <x:v>Hybrid</x:v>
      </x:c>
      <x:c r="K65" s="18" t="n">
        <x:v>4</x:v>
      </x:c>
      <x:c r="L65" s="18" t="n">
        <x:v>3</x:v>
      </x:c>
      <x:c r="M65" s="14" t="n">
        <x:v>43800</x:v>
      </x:c>
      <x:c r="N65" s="16" t="n">
        <x:v>0.0224</x:v>
      </x:c>
      <x:c r="O65" s="14" t="n">
        <x:f>M65*(1-N65)</x:f>
        <x:v>42818.880000000005</x:v>
      </x:c>
      <x:c r="P65" s="14" t="n">
        <x:f>K65*O65</x:f>
        <x:v>171275.52000000002</x:v>
      </x:c>
      <x:c r="Q65" s="14" t="n">
        <x:v>32850</x:v>
      </x:c>
      <x:c r="R65" s="14" t="n">
        <x:f>(O65-Q65)*K65</x:f>
        <x:v>39875.52000000002</x:v>
      </x:c>
      <x:c r="S65" s="18" t="n">
        <x:v>20</x:v>
      </x:c>
      <x:c r="T65" s="18" t="n">
        <x:v>6</x:v>
      </x:c>
      <x:c r="U65" s="18" t="n">
        <x:v>22</x:v>
      </x:c>
      <x:c r="V65" t="str">
        <x:v>Standard retail offer</x:v>
      </x:c>
      <x:c r="W65" s="20" t="str">
        <x:v>Normal sales activity.</x:v>
      </x:c>
    </x:row>
    <x:row r="66">
      <x:c r="A66" t="str">
        <x:v>TY-10065</x:v>
      </x:c>
      <x:c r="B66" s="12" t="n">
        <x:v>46127</x:v>
      </x:c>
      <x:c r="C66" t="str">
        <x:v>Q2 2026</x:v>
      </x:c>
      <x:c r="D66" t="str">
        <x:v>April</x:v>
      </x:c>
      <x:c r="E66" t="str">
        <x:v>North Lebanon</x:v>
      </x:c>
      <x:c r="F66" t="str">
        <x:v>Showroom</x:v>
      </x:c>
      <x:c r="G66" t="str">
        <x:v>Individual</x:v>
      </x:c>
      <x:c r="H66" t="str">
        <x:v>Land Cruiser Prado</x:v>
      </x:c>
      <x:c r="I66" t="str">
        <x:v>SUV</x:v>
      </x:c>
      <x:c r="J66" t="str">
        <x:v>Gasoline</x:v>
      </x:c>
      <x:c r="K66" s="18" t="n">
        <x:v>1</x:v>
      </x:c>
      <x:c r="L66" s="18" t="n">
        <x:v>1</x:v>
      </x:c>
      <x:c r="M66" s="14" t="n">
        <x:v>65500</x:v>
      </x:c>
      <x:c r="N66" s="16" t="n">
        <x:v>0.0368</x:v>
      </x:c>
      <x:c r="O66" s="14" t="n">
        <x:f>M66*(1-N66)</x:f>
        <x:v>63089.600000000006</x:v>
      </x:c>
      <x:c r="P66" s="14" t="n">
        <x:f>K66*O66</x:f>
        <x:v>63089.600000000006</x:v>
      </x:c>
      <x:c r="Q66" s="14" t="n">
        <x:v>48470</x:v>
      </x:c>
      <x:c r="R66" s="14" t="n">
        <x:f>(O66-Q66)*K66</x:f>
        <x:v>14619.600000000006</x:v>
      </x:c>
      <x:c r="S66" s="18" t="n">
        <x:v>8</x:v>
      </x:c>
      <x:c r="T66" s="18" t="n">
        <x:v>3</x:v>
      </x:c>
      <x:c r="U66" s="18" t="n">
        <x:v>28</x:v>
      </x:c>
      <x:c r="V66" t="str">
        <x:v>Standard retail offer</x:v>
      </x:c>
      <x:c r="W66" s="20" t="str">
        <x:v>Normal sales activity.</x:v>
      </x:c>
    </x:row>
    <x:row r="67">
      <x:c r="A67" t="str">
        <x:v>TY-10066</x:v>
      </x:c>
      <x:c r="B67" s="12" t="n">
        <x:v>46127</x:v>
      </x:c>
      <x:c r="C67" t="str">
        <x:v>Q2 2026</x:v>
      </x:c>
      <x:c r="D67" t="str">
        <x:v>April</x:v>
      </x:c>
      <x:c r="E67" t="str">
        <x:v>North Lebanon</x:v>
      </x:c>
      <x:c r="F67" t="str">
        <x:v>Showroom</x:v>
      </x:c>
      <x:c r="G67" t="str">
        <x:v>Individual</x:v>
      </x:c>
      <x:c r="H67" t="str">
        <x:v>Hilux</x:v>
      </x:c>
      <x:c r="I67" t="str">
        <x:v>Pickup</x:v>
      </x:c>
      <x:c r="J67" t="str">
        <x:v>Diesel</x:v>
      </x:c>
      <x:c r="K67" s="18" t="n">
        <x:v>3</x:v>
      </x:c>
      <x:c r="L67" s="18" t="n">
        <x:v>3</x:v>
      </x:c>
      <x:c r="M67" s="14" t="n">
        <x:v>39800</x:v>
      </x:c>
      <x:c r="N67" s="16" t="n">
        <x:v>0.0398</x:v>
      </x:c>
      <x:c r="O67" s="14" t="n">
        <x:f>M67*(1-N67)</x:f>
        <x:v>38215.96</x:v>
      </x:c>
      <x:c r="P67" s="14" t="n">
        <x:f>K67*O67</x:f>
        <x:v>114647.88</x:v>
      </x:c>
      <x:c r="Q67" s="14" t="n">
        <x:v>30646</x:v>
      </x:c>
      <x:c r="R67" s="14" t="n">
        <x:f>(O67-Q67)*K67</x:f>
        <x:v>22709.879999999997</x:v>
      </x:c>
      <x:c r="S67" s="18" t="n">
        <x:v>25</x:v>
      </x:c>
      <x:c r="T67" s="18" t="n">
        <x:v>6</x:v>
      </x:c>
      <x:c r="U67" s="18" t="n">
        <x:v>29</x:v>
      </x:c>
      <x:c r="V67" t="str">
        <x:v>Standard retail offer</x:v>
      </x:c>
      <x:c r="W67" s="20" t="str">
        <x:v>Normal sales activity.</x:v>
      </x:c>
    </x:row>
    <x:row r="68">
      <x:c r="A68" t="str">
        <x:v>TY-10067</x:v>
      </x:c>
      <x:c r="B68" s="12" t="n">
        <x:v>46127</x:v>
      </x:c>
      <x:c r="C68" t="str">
        <x:v>Q2 2026</x:v>
      </x:c>
      <x:c r="D68" t="str">
        <x:v>April</x:v>
      </x:c>
      <x:c r="E68" t="str">
        <x:v>North Lebanon</x:v>
      </x:c>
      <x:c r="F68" t="str">
        <x:v>Showroom</x:v>
      </x:c>
      <x:c r="G68" t="str">
        <x:v>Individual</x:v>
      </x:c>
      <x:c r="H68" t="str">
        <x:v>Fortuner</x:v>
      </x:c>
      <x:c r="I68" t="str">
        <x:v>SUV</x:v>
      </x:c>
      <x:c r="J68" t="str">
        <x:v>Diesel</x:v>
      </x:c>
      <x:c r="K68" s="18" t="n">
        <x:v>3</x:v>
      </x:c>
      <x:c r="L68" s="18" t="n">
        <x:v>3</x:v>
      </x:c>
      <x:c r="M68" s="14" t="n">
        <x:v>47500</x:v>
      </x:c>
      <x:c r="N68" s="16" t="n">
        <x:v>0.0349</x:v>
      </x:c>
      <x:c r="O68" s="14" t="n">
        <x:f>M68*(1-N68)</x:f>
        <x:v>45842.25</x:v>
      </x:c>
      <x:c r="P68" s="14" t="n">
        <x:f>K68*O68</x:f>
        <x:v>137526.75</x:v>
      </x:c>
      <x:c r="Q68" s="14" t="n">
        <x:v>36100</x:v>
      </x:c>
      <x:c r="R68" s="14" t="n">
        <x:f>(O68-Q68)*K68</x:f>
        <x:v>29226.75</x:v>
      </x:c>
      <x:c r="S68" s="18" t="n">
        <x:v>22</x:v>
      </x:c>
      <x:c r="T68" s="18" t="n">
        <x:v>10</x:v>
      </x:c>
      <x:c r="U68" s="18" t="n">
        <x:v>22</x:v>
      </x:c>
      <x:c r="V68" t="str">
        <x:v>Standard retail offer</x:v>
      </x:c>
      <x:c r="W68" s="20" t="str">
        <x:v>Normal sales activity.</x:v>
      </x:c>
    </x:row>
    <x:row r="69">
      <x:c r="A69" t="str">
        <x:v>TY-10068</x:v>
      </x:c>
      <x:c r="B69" s="12" t="n">
        <x:v>46127</x:v>
      </x:c>
      <x:c r="C69" t="str">
        <x:v>Q2 2026</x:v>
      </x:c>
      <x:c r="D69" t="str">
        <x:v>April</x:v>
      </x:c>
      <x:c r="E69" t="str">
        <x:v>North Lebanon</x:v>
      </x:c>
      <x:c r="F69" t="str">
        <x:v>Showroom</x:v>
      </x:c>
      <x:c r="G69" t="str">
        <x:v>SME</x:v>
      </x:c>
      <x:c r="H69" t="str">
        <x:v>C-HR</x:v>
      </x:c>
      <x:c r="I69" t="str">
        <x:v>Crossover</x:v>
      </x:c>
      <x:c r="J69" t="str">
        <x:v>Hybrid</x:v>
      </x:c>
      <x:c r="K69" s="18" t="n">
        <x:v>2</x:v>
      </x:c>
      <x:c r="L69" s="18" t="n">
        <x:v>2</x:v>
      </x:c>
      <x:c r="M69" s="14" t="n">
        <x:v>34200</x:v>
      </x:c>
      <x:c r="N69" s="16" t="n">
        <x:v>0.0358</x:v>
      </x:c>
      <x:c r="O69" s="14" t="n">
        <x:f>M69*(1-N69)</x:f>
        <x:v>32975.64</x:v>
      </x:c>
      <x:c r="P69" s="14" t="n">
        <x:f>K69*O69</x:f>
        <x:v>65951.28</x:v>
      </x:c>
      <x:c r="Q69" s="14" t="n">
        <x:v>26676</x:v>
      </x:c>
      <x:c r="R69" s="14" t="n">
        <x:f>(O69-Q69)*K69</x:f>
        <x:v>12599.279999999999</x:v>
      </x:c>
      <x:c r="S69" s="18" t="n">
        <x:v>15</x:v>
      </x:c>
      <x:c r="T69" s="18" t="n">
        <x:v>7</x:v>
      </x:c>
      <x:c r="U69" s="18" t="n">
        <x:v>30</x:v>
      </x:c>
      <x:c r="V69" t="str">
        <x:v>Standard retail offer</x:v>
      </x:c>
      <x:c r="W69" s="20" t="str">
        <x:v>Normal sales activity.</x:v>
      </x:c>
    </x:row>
    <x:row r="70">
      <x:c r="A70" t="str">
        <x:v>TY-10069</x:v>
      </x:c>
      <x:c r="B70" s="12" t="n">
        <x:v>46127</x:v>
      </x:c>
      <x:c r="C70" t="str">
        <x:v>Q2 2026</x:v>
      </x:c>
      <x:c r="D70" t="str">
        <x:v>April</x:v>
      </x:c>
      <x:c r="E70" t="str">
        <x:v>North Lebanon</x:v>
      </x:c>
      <x:c r="F70" t="str">
        <x:v>Showroom</x:v>
      </x:c>
      <x:c r="G70" t="str">
        <x:v>Individual</x:v>
      </x:c>
      <x:c r="H70" t="str">
        <x:v>Highlander</x:v>
      </x:c>
      <x:c r="I70" t="str">
        <x:v>SUV</x:v>
      </x:c>
      <x:c r="J70" t="str">
        <x:v>Hybrid</x:v>
      </x:c>
      <x:c r="K70" s="18" t="n">
        <x:v>1</x:v>
      </x:c>
      <x:c r="L70" s="18" t="n">
        <x:v>1</x:v>
      </x:c>
      <x:c r="M70" s="14" t="n">
        <x:v>59000</x:v>
      </x:c>
      <x:c r="N70" s="16" t="n">
        <x:v>0.0263</x:v>
      </x:c>
      <x:c r="O70" s="14" t="n">
        <x:f>M70*(1-N70)</x:f>
        <x:v>57448.3</x:v>
      </x:c>
      <x:c r="P70" s="14" t="n">
        <x:f>K70*O70</x:f>
        <x:v>57448.3</x:v>
      </x:c>
      <x:c r="Q70" s="14" t="n">
        <x:v>43660</x:v>
      </x:c>
      <x:c r="R70" s="14" t="n">
        <x:f>(O70-Q70)*K70</x:f>
        <x:v>13788.300000000003</x:v>
      </x:c>
      <x:c r="S70" s="18" t="n">
        <x:v>9</x:v>
      </x:c>
      <x:c r="T70" s="18" t="n">
        <x:v>3</x:v>
      </x:c>
      <x:c r="U70" s="18" t="n">
        <x:v>15</x:v>
      </x:c>
      <x:c r="V70" t="str">
        <x:v>Standard retail offer</x:v>
      </x:c>
      <x:c r="W70" s="20" t="str">
        <x:v>Normal sales activity.</x:v>
      </x:c>
    </x:row>
    <x:row r="71">
      <x:c r="A71" t="str">
        <x:v>TY-10070</x:v>
      </x:c>
      <x:c r="B71" s="12" t="n">
        <x:v>46127</x:v>
      </x:c>
      <x:c r="C71" t="str">
        <x:v>Q2 2026</x:v>
      </x:c>
      <x:c r="D71" t="str">
        <x:v>April</x:v>
      </x:c>
      <x:c r="E71" t="str">
        <x:v>North Lebanon</x:v>
      </x:c>
      <x:c r="F71" t="str">
        <x:v>Showroom</x:v>
      </x:c>
      <x:c r="G71" t="str">
        <x:v>Individual</x:v>
      </x:c>
      <x:c r="H71" t="str">
        <x:v>Hiace</x:v>
      </x:c>
      <x:c r="I71" t="str">
        <x:v>Van</x:v>
      </x:c>
      <x:c r="J71" t="str">
        <x:v>Diesel</x:v>
      </x:c>
      <x:c r="K71" s="18" t="n">
        <x:v>2</x:v>
      </x:c>
      <x:c r="L71" s="18" t="n">
        <x:v>2</x:v>
      </x:c>
      <x:c r="M71" s="14" t="n">
        <x:v>41500</x:v>
      </x:c>
      <x:c r="N71" s="16" t="n">
        <x:v>0.0413</x:v>
      </x:c>
      <x:c r="O71" s="14" t="n">
        <x:f>M71*(1-N71)</x:f>
        <x:v>39786.05</x:v>
      </x:c>
      <x:c r="P71" s="14" t="n">
        <x:f>K71*O71</x:f>
        <x:v>79572.1</x:v>
      </x:c>
      <x:c r="Q71" s="14" t="n">
        <x:v>32370</x:v>
      </x:c>
      <x:c r="R71" s="14" t="n">
        <x:f>(O71-Q71)*K71</x:f>
        <x:v>14832.100000000006</x:v>
      </x:c>
      <x:c r="S71" s="18" t="n">
        <x:v>12</x:v>
      </x:c>
      <x:c r="T71" s="18" t="n">
        <x:v>5</x:v>
      </x:c>
      <x:c r="U71" s="18" t="n">
        <x:v>30</x:v>
      </x:c>
      <x:c r="V71" t="str">
        <x:v>Standard retail offer</x:v>
      </x:c>
      <x:c r="W71" s="20" t="str">
        <x:v>Normal sales activity.</x:v>
      </x:c>
    </x:row>
    <x:row r="72">
      <x:c r="A72" t="str">
        <x:v>TY-10071</x:v>
      </x:c>
      <x:c r="B72" s="12" t="n">
        <x:v>46127</x:v>
      </x:c>
      <x:c r="C72" t="str">
        <x:v>Q2 2026</x:v>
      </x:c>
      <x:c r="D72" t="str">
        <x:v>April</x:v>
      </x:c>
      <x:c r="E72" t="str">
        <x:v>North Lebanon</x:v>
      </x:c>
      <x:c r="F72" t="str">
        <x:v>Online Lead</x:v>
      </x:c>
      <x:c r="G72" t="str">
        <x:v>Individual</x:v>
      </x:c>
      <x:c r="H72" t="str">
        <x:v>Corolla</x:v>
      </x:c>
      <x:c r="I72" t="str">
        <x:v>Sedan</x:v>
      </x:c>
      <x:c r="J72" t="str">
        <x:v>Gasoline</x:v>
      </x:c>
      <x:c r="K72" s="18" t="n">
        <x:v>4</x:v>
      </x:c>
      <x:c r="L72" s="18" t="n">
        <x:v>4</x:v>
      </x:c>
      <x:c r="M72" s="14" t="n">
        <x:v>24200</x:v>
      </x:c>
      <x:c r="N72" s="16" t="n">
        <x:v>0.0569</x:v>
      </x:c>
      <x:c r="O72" s="14" t="n">
        <x:f>M72*(1-N72)</x:f>
        <x:v>22823.02</x:v>
      </x:c>
      <x:c r="P72" s="14" t="n">
        <x:f>K72*O72</x:f>
        <x:v>91292.08</x:v>
      </x:c>
      <x:c r="Q72" s="14" t="n">
        <x:v>18876</x:v>
      </x:c>
      <x:c r="R72" s="14" t="n">
        <x:f>(O72-Q72)*K72</x:f>
        <x:v>15788.080000000002</x:v>
      </x:c>
      <x:c r="S72" s="18" t="n">
        <x:v>24</x:v>
      </x:c>
      <x:c r="T72" s="18" t="n">
        <x:v>7</x:v>
      </x:c>
      <x:c r="U72" s="18" t="n">
        <x:v>41</x:v>
      </x:c>
      <x:c r="V72" t="str">
        <x:v>Standard retail offer</x:v>
      </x:c>
      <x:c r="W72" s="20" t="str">
        <x:v>Normal sales activity.</x:v>
      </x:c>
    </x:row>
    <x:row r="73">
      <x:c r="A73" t="str">
        <x:v>TY-10072</x:v>
      </x:c>
      <x:c r="B73" s="12" t="n">
        <x:v>46127</x:v>
      </x:c>
      <x:c r="C73" t="str">
        <x:v>Q2 2026</x:v>
      </x:c>
      <x:c r="D73" t="str">
        <x:v>April</x:v>
      </x:c>
      <x:c r="E73" t="str">
        <x:v>North Lebanon</x:v>
      </x:c>
      <x:c r="F73" t="str">
        <x:v>Online Lead</x:v>
      </x:c>
      <x:c r="G73" t="str">
        <x:v>Individual</x:v>
      </x:c>
      <x:c r="H73" t="str">
        <x:v>Camry</x:v>
      </x:c>
      <x:c r="I73" t="str">
        <x:v>Sedan</x:v>
      </x:c>
      <x:c r="J73" t="str">
        <x:v>Hybrid</x:v>
      </x:c>
      <x:c r="K73" s="18" t="n">
        <x:v>1</x:v>
      </x:c>
      <x:c r="L73" s="18" t="n">
        <x:v>1</x:v>
      </x:c>
      <x:c r="M73" s="14" t="n">
        <x:v>36200</x:v>
      </x:c>
      <x:c r="N73" s="16" t="n">
        <x:v>0.0316</x:v>
      </x:c>
      <x:c r="O73" s="14" t="n">
        <x:f>M73*(1-N73)</x:f>
        <x:v>35056.08</x:v>
      </x:c>
      <x:c r="P73" s="14" t="n">
        <x:f>K73*O73</x:f>
        <x:v>35056.08</x:v>
      </x:c>
      <x:c r="Q73" s="14" t="n">
        <x:v>27512</x:v>
      </x:c>
      <x:c r="R73" s="14" t="n">
        <x:f>(O73-Q73)*K73</x:f>
        <x:v>7544.080000000002</x:v>
      </x:c>
      <x:c r="S73" s="18" t="n">
        <x:v>6</x:v>
      </x:c>
      <x:c r="T73" s="18" t="n">
        <x:v>2</x:v>
      </x:c>
      <x:c r="U73" s="18" t="n">
        <x:v>29</x:v>
      </x:c>
      <x:c r="V73" t="str">
        <x:v>Standard retail offer</x:v>
      </x:c>
      <x:c r="W73" s="20" t="str">
        <x:v>Normal sales activity.</x:v>
      </x:c>
    </x:row>
    <x:row r="74">
      <x:c r="A74" t="str">
        <x:v>TY-10073</x:v>
      </x:c>
      <x:c r="B74" s="12" t="n">
        <x:v>46127</x:v>
      </x:c>
      <x:c r="C74" t="str">
        <x:v>Q2 2026</x:v>
      </x:c>
      <x:c r="D74" t="str">
        <x:v>April</x:v>
      </x:c>
      <x:c r="E74" t="str">
        <x:v>North Lebanon</x:v>
      </x:c>
      <x:c r="F74" t="str">
        <x:v>Online Lead</x:v>
      </x:c>
      <x:c r="G74" t="str">
        <x:v>SME</x:v>
      </x:c>
      <x:c r="H74" t="str">
        <x:v>Yaris</x:v>
      </x:c>
      <x:c r="I74" t="str">
        <x:v>Hatchback</x:v>
      </x:c>
      <x:c r="J74" t="str">
        <x:v>Gasoline</x:v>
      </x:c>
      <x:c r="K74" s="18" t="n">
        <x:v>2</x:v>
      </x:c>
      <x:c r="L74" s="18" t="n">
        <x:v>2</x:v>
      </x:c>
      <x:c r="M74" s="14" t="n">
        <x:v>20500</x:v>
      </x:c>
      <x:c r="N74" s="16" t="n">
        <x:v>0.0591</x:v>
      </x:c>
      <x:c r="O74" s="14" t="n">
        <x:f>M74*(1-N74)</x:f>
        <x:v>19288.45</x:v>
      </x:c>
      <x:c r="P74" s="14" t="n">
        <x:f>K74*O74</x:f>
        <x:v>38576.9</x:v>
      </x:c>
      <x:c r="Q74" s="14" t="n">
        <x:v>16400</x:v>
      </x:c>
      <x:c r="R74" s="14" t="n">
        <x:f>(O74-Q74)*K74</x:f>
        <x:v>5776.9000000000015</x:v>
      </x:c>
      <x:c r="S74" s="18" t="n">
        <x:v>18</x:v>
      </x:c>
      <x:c r="T74" s="18" t="n">
        <x:v>7</x:v>
      </x:c>
      <x:c r="U74" s="18" t="n">
        <x:v>34</x:v>
      </x:c>
      <x:c r="V74" t="str">
        <x:v>Standard retail offer</x:v>
      </x:c>
      <x:c r="W74" s="20" t="str">
        <x:v>Normal sales activity.</x:v>
      </x:c>
    </x:row>
    <x:row r="75">
      <x:c r="A75" t="str">
        <x:v>TY-10074</x:v>
      </x:c>
      <x:c r="B75" s="12" t="n">
        <x:v>46127</x:v>
      </x:c>
      <x:c r="C75" t="str">
        <x:v>Q2 2026</x:v>
      </x:c>
      <x:c r="D75" t="str">
        <x:v>April</x:v>
      </x:c>
      <x:c r="E75" t="str">
        <x:v>North Lebanon</x:v>
      </x:c>
      <x:c r="F75" t="str">
        <x:v>Online Lead</x:v>
      </x:c>
      <x:c r="G75" t="str">
        <x:v>Individual</x:v>
      </x:c>
      <x:c r="H75" t="str">
        <x:v>RAV4</x:v>
      </x:c>
      <x:c r="I75" t="str">
        <x:v>SUV</x:v>
      </x:c>
      <x:c r="J75" t="str">
        <x:v>Hybrid</x:v>
      </x:c>
      <x:c r="K75" s="18" t="n">
        <x:v>3</x:v>
      </x:c>
      <x:c r="L75" s="18" t="n">
        <x:v>2</x:v>
      </x:c>
      <x:c r="M75" s="14" t="n">
        <x:v>43800</x:v>
      </x:c>
      <x:c r="N75" s="16" t="n">
        <x:v>0.035</x:v>
      </x:c>
      <x:c r="O75" s="14" t="n">
        <x:f>M75*(1-N75)</x:f>
        <x:v>42267</x:v>
      </x:c>
      <x:c r="P75" s="14" t="n">
        <x:f>K75*O75</x:f>
        <x:v>126801</x:v>
      </x:c>
      <x:c r="Q75" s="14" t="n">
        <x:v>32850</x:v>
      </x:c>
      <x:c r="R75" s="14" t="n">
        <x:f>(O75-Q75)*K75</x:f>
        <x:v>28251</x:v>
      </x:c>
      <x:c r="S75" s="18" t="n">
        <x:v>25</x:v>
      </x:c>
      <x:c r="T75" s="18" t="n">
        <x:v>11</x:v>
      </x:c>
      <x:c r="U75" s="18" t="n">
        <x:v>31</x:v>
      </x:c>
      <x:c r="V75" t="str">
        <x:v>Standard retail offer</x:v>
      </x:c>
      <x:c r="W75" s="20" t="str">
        <x:v>Normal sales activity.</x:v>
      </x:c>
    </x:row>
    <x:row r="76">
      <x:c r="A76" t="str">
        <x:v>TY-10075</x:v>
      </x:c>
      <x:c r="B76" s="12" t="n">
        <x:v>46127</x:v>
      </x:c>
      <x:c r="C76" t="str">
        <x:v>Q2 2026</x:v>
      </x:c>
      <x:c r="D76" t="str">
        <x:v>April</x:v>
      </x:c>
      <x:c r="E76" t="str">
        <x:v>North Lebanon</x:v>
      </x:c>
      <x:c r="F76" t="str">
        <x:v>Online Lead</x:v>
      </x:c>
      <x:c r="G76" t="str">
        <x:v>Individual</x:v>
      </x:c>
      <x:c r="H76" t="str">
        <x:v>Land Cruiser Prado</x:v>
      </x:c>
      <x:c r="I76" t="str">
        <x:v>SUV</x:v>
      </x:c>
      <x:c r="J76" t="str">
        <x:v>Gasoline</x:v>
      </x:c>
      <x:c r="K76" s="18" t="n">
        <x:v>1</x:v>
      </x:c>
      <x:c r="L76" s="18" t="n">
        <x:v>1</x:v>
      </x:c>
      <x:c r="M76" s="14" t="n">
        <x:v>65500</x:v>
      </x:c>
      <x:c r="N76" s="16" t="n">
        <x:v>0.0506</x:v>
      </x:c>
      <x:c r="O76" s="14" t="n">
        <x:f>M76*(1-N76)</x:f>
        <x:v>62185.700000000004</x:v>
      </x:c>
      <x:c r="P76" s="14" t="n">
        <x:f>K76*O76</x:f>
        <x:v>62185.700000000004</x:v>
      </x:c>
      <x:c r="Q76" s="14" t="n">
        <x:v>48470</x:v>
      </x:c>
      <x:c r="R76" s="14" t="n">
        <x:f>(O76-Q76)*K76</x:f>
        <x:v>13715.700000000004</x:v>
      </x:c>
      <x:c r="S76" s="18" t="n">
        <x:v>9</x:v>
      </x:c>
      <x:c r="T76" s="18" t="n">
        <x:v>3</x:v>
      </x:c>
      <x:c r="U76" s="18" t="n">
        <x:v>25</x:v>
      </x:c>
      <x:c r="V76" t="str">
        <x:v>Standard retail offer</x:v>
      </x:c>
      <x:c r="W76" s="20" t="str">
        <x:v>Normal sales activity.</x:v>
      </x:c>
    </x:row>
    <x:row r="77">
      <x:c r="A77" t="str">
        <x:v>TY-10076</x:v>
      </x:c>
      <x:c r="B77" s="12" t="n">
        <x:v>46127</x:v>
      </x:c>
      <x:c r="C77" t="str">
        <x:v>Q2 2026</x:v>
      </x:c>
      <x:c r="D77" t="str">
        <x:v>April</x:v>
      </x:c>
      <x:c r="E77" t="str">
        <x:v>North Lebanon</x:v>
      </x:c>
      <x:c r="F77" t="str">
        <x:v>Online Lead</x:v>
      </x:c>
      <x:c r="G77" t="str">
        <x:v>Individual</x:v>
      </x:c>
      <x:c r="H77" t="str">
        <x:v>Hilux</x:v>
      </x:c>
      <x:c r="I77" t="str">
        <x:v>Pickup</x:v>
      </x:c>
      <x:c r="J77" t="str">
        <x:v>Diesel</x:v>
      </x:c>
      <x:c r="K77" s="18" t="n">
        <x:v>2</x:v>
      </x:c>
      <x:c r="L77" s="18" t="n">
        <x:v>2</x:v>
      </x:c>
      <x:c r="M77" s="14" t="n">
        <x:v>39800</x:v>
      </x:c>
      <x:c r="N77" s="16" t="n">
        <x:v>0.0485</x:v>
      </x:c>
      <x:c r="O77" s="14" t="n">
        <x:f>M77*(1-N77)</x:f>
        <x:v>37869.7</x:v>
      </x:c>
      <x:c r="P77" s="14" t="n">
        <x:f>K77*O77</x:f>
        <x:v>75739.4</x:v>
      </x:c>
      <x:c r="Q77" s="14" t="n">
        <x:v>30646</x:v>
      </x:c>
      <x:c r="R77" s="14" t="n">
        <x:f>(O77-Q77)*K77</x:f>
        <x:v>14447.399999999994</x:v>
      </x:c>
      <x:c r="S77" s="18" t="n">
        <x:v>13</x:v>
      </x:c>
      <x:c r="T77" s="18" t="n">
        <x:v>3</x:v>
      </x:c>
      <x:c r="U77" s="18" t="n">
        <x:v>29</x:v>
      </x:c>
      <x:c r="V77" t="str">
        <x:v>Standard retail offer</x:v>
      </x:c>
      <x:c r="W77" s="20" t="str">
        <x:v>Normal sales activity.</x:v>
      </x:c>
    </x:row>
    <x:row r="78">
      <x:c r="A78" t="str">
        <x:v>TY-10077</x:v>
      </x:c>
      <x:c r="B78" s="12" t="n">
        <x:v>46127</x:v>
      </x:c>
      <x:c r="C78" t="str">
        <x:v>Q2 2026</x:v>
      </x:c>
      <x:c r="D78" t="str">
        <x:v>April</x:v>
      </x:c>
      <x:c r="E78" t="str">
        <x:v>North Lebanon</x:v>
      </x:c>
      <x:c r="F78" t="str">
        <x:v>Online Lead</x:v>
      </x:c>
      <x:c r="G78" t="str">
        <x:v>Individual</x:v>
      </x:c>
      <x:c r="H78" t="str">
        <x:v>Fortuner</x:v>
      </x:c>
      <x:c r="I78" t="str">
        <x:v>SUV</x:v>
      </x:c>
      <x:c r="J78" t="str">
        <x:v>Diesel</x:v>
      </x:c>
      <x:c r="K78" s="18" t="n">
        <x:v>2</x:v>
      </x:c>
      <x:c r="L78" s="18" t="n">
        <x:v>2</x:v>
      </x:c>
      <x:c r="M78" s="14" t="n">
        <x:v>47500</x:v>
      </x:c>
      <x:c r="N78" s="16" t="n">
        <x:v>0.0524</x:v>
      </x:c>
      <x:c r="O78" s="14" t="n">
        <x:f>M78*(1-N78)</x:f>
        <x:v>45011</x:v>
      </x:c>
      <x:c r="P78" s="14" t="n">
        <x:f>K78*O78</x:f>
        <x:v>90022</x:v>
      </x:c>
      <x:c r="Q78" s="14" t="n">
        <x:v>36100</x:v>
      </x:c>
      <x:c r="R78" s="14" t="n">
        <x:f>(O78-Q78)*K78</x:f>
        <x:v>17822</x:v>
      </x:c>
      <x:c r="S78" s="18" t="n">
        <x:v>15</x:v>
      </x:c>
      <x:c r="T78" s="18" t="n">
        <x:v>6</x:v>
      </x:c>
      <x:c r="U78" s="18" t="n">
        <x:v>22</x:v>
      </x:c>
      <x:c r="V78" t="str">
        <x:v>Standard retail offer</x:v>
      </x:c>
      <x:c r="W78" s="20" t="str">
        <x:v>Normal sales activity.</x:v>
      </x:c>
    </x:row>
    <x:row r="79">
      <x:c r="A79" t="str">
        <x:v>TY-10078</x:v>
      </x:c>
      <x:c r="B79" s="12" t="n">
        <x:v>46127</x:v>
      </x:c>
      <x:c r="C79" t="str">
        <x:v>Q2 2026</x:v>
      </x:c>
      <x:c r="D79" t="str">
        <x:v>April</x:v>
      </x:c>
      <x:c r="E79" t="str">
        <x:v>North Lebanon</x:v>
      </x:c>
      <x:c r="F79" t="str">
        <x:v>Online Lead</x:v>
      </x:c>
      <x:c r="G79" t="str">
        <x:v>Individual</x:v>
      </x:c>
      <x:c r="H79" t="str">
        <x:v>C-HR</x:v>
      </x:c>
      <x:c r="I79" t="str">
        <x:v>Crossover</x:v>
      </x:c>
      <x:c r="J79" t="str">
        <x:v>Hybrid</x:v>
      </x:c>
      <x:c r="K79" s="18" t="n">
        <x:v>1</x:v>
      </x:c>
      <x:c r="L79" s="18" t="n">
        <x:v>1</x:v>
      </x:c>
      <x:c r="M79" s="14" t="n">
        <x:v>34200</x:v>
      </x:c>
      <x:c r="N79" s="16" t="n">
        <x:v>0.0299</x:v>
      </x:c>
      <x:c r="O79" s="14" t="n">
        <x:f>M79*(1-N79)</x:f>
        <x:v>33177.42</x:v>
      </x:c>
      <x:c r="P79" s="14" t="n">
        <x:f>K79*O79</x:f>
        <x:v>33177.42</x:v>
      </x:c>
      <x:c r="Q79" s="14" t="n">
        <x:v>26676</x:v>
      </x:c>
      <x:c r="R79" s="14" t="n">
        <x:f>(O79-Q79)*K79</x:f>
        <x:v>6501.419999999998</x:v>
      </x:c>
      <x:c r="S79" s="18" t="n">
        <x:v>7</x:v>
      </x:c>
      <x:c r="T79" s="18" t="n">
        <x:v>2</x:v>
      </x:c>
      <x:c r="U79" s="18" t="n">
        <x:v>19</x:v>
      </x:c>
      <x:c r="V79" t="str">
        <x:v>Standard retail offer</x:v>
      </x:c>
      <x:c r="W79" s="20" t="str">
        <x:v>Normal sales activity.</x:v>
      </x:c>
    </x:row>
    <x:row r="80">
      <x:c r="A80" t="str">
        <x:v>TY-10079</x:v>
      </x:c>
      <x:c r="B80" s="12" t="n">
        <x:v>46127</x:v>
      </x:c>
      <x:c r="C80" t="str">
        <x:v>Q2 2026</x:v>
      </x:c>
      <x:c r="D80" t="str">
        <x:v>April</x:v>
      </x:c>
      <x:c r="E80" t="str">
        <x:v>North Lebanon</x:v>
      </x:c>
      <x:c r="F80" t="str">
        <x:v>Online Lead</x:v>
      </x:c>
      <x:c r="G80" t="str">
        <x:v>Individual</x:v>
      </x:c>
      <x:c r="H80" t="str">
        <x:v>Highlander</x:v>
      </x:c>
      <x:c r="I80" t="str">
        <x:v>SUV</x:v>
      </x:c>
      <x:c r="J80" t="str">
        <x:v>Hybrid</x:v>
      </x:c>
      <x:c r="K80" s="18" t="n">
        <x:v>1</x:v>
      </x:c>
      <x:c r="L80" s="18" t="n">
        <x:v>1</x:v>
      </x:c>
      <x:c r="M80" s="14" t="n">
        <x:v>59000</x:v>
      </x:c>
      <x:c r="N80" s="16" t="n">
        <x:v>0.0362</x:v>
      </x:c>
      <x:c r="O80" s="14" t="n">
        <x:f>M80*(1-N80)</x:f>
        <x:v>56864.2</x:v>
      </x:c>
      <x:c r="P80" s="14" t="n">
        <x:f>K80*O80</x:f>
        <x:v>56864.2</x:v>
      </x:c>
      <x:c r="Q80" s="14" t="n">
        <x:v>43660</x:v>
      </x:c>
      <x:c r="R80" s="14" t="n">
        <x:f>(O80-Q80)*K80</x:f>
        <x:v>13204.199999999997</x:v>
      </x:c>
      <x:c r="S80" s="18" t="n">
        <x:v>9</x:v>
      </x:c>
      <x:c r="T80" s="18" t="n">
        <x:v>3</x:v>
      </x:c>
      <x:c r="U80" s="18" t="n">
        <x:v>27</x:v>
      </x:c>
      <x:c r="V80" t="str">
        <x:v>Standard retail offer</x:v>
      </x:c>
      <x:c r="W80" s="20" t="str">
        <x:v>Normal sales activity.</x:v>
      </x:c>
    </x:row>
    <x:row r="81">
      <x:c r="A81" t="str">
        <x:v>TY-10080</x:v>
      </x:c>
      <x:c r="B81" s="12" t="n">
        <x:v>46127</x:v>
      </x:c>
      <x:c r="C81" t="str">
        <x:v>Q2 2026</x:v>
      </x:c>
      <x:c r="D81" t="str">
        <x:v>April</x:v>
      </x:c>
      <x:c r="E81" t="str">
        <x:v>North Lebanon</x:v>
      </x:c>
      <x:c r="F81" t="str">
        <x:v>Online Lead</x:v>
      </x:c>
      <x:c r="G81" t="str">
        <x:v>Individual</x:v>
      </x:c>
      <x:c r="H81" t="str">
        <x:v>Hiace</x:v>
      </x:c>
      <x:c r="I81" t="str">
        <x:v>Van</x:v>
      </x:c>
      <x:c r="J81" t="str">
        <x:v>Diesel</x:v>
      </x:c>
      <x:c r="K81" s="18" t="n">
        <x:v>2</x:v>
      </x:c>
      <x:c r="L81" s="18" t="n">
        <x:v>2</x:v>
      </x:c>
      <x:c r="M81" s="14" t="n">
        <x:v>41500</x:v>
      </x:c>
      <x:c r="N81" s="16" t="n">
        <x:v>0.0481</x:v>
      </x:c>
      <x:c r="O81" s="14" t="n">
        <x:f>M81*(1-N81)</x:f>
        <x:v>39503.85</x:v>
      </x:c>
      <x:c r="P81" s="14" t="n">
        <x:f>K81*O81</x:f>
        <x:v>79007.7</x:v>
      </x:c>
      <x:c r="Q81" s="14" t="n">
        <x:v>32370</x:v>
      </x:c>
      <x:c r="R81" s="14" t="n">
        <x:f>(O81-Q81)*K81</x:f>
        <x:v>14267.699999999997</x:v>
      </x:c>
      <x:c r="S81" s="18" t="n">
        <x:v>17</x:v>
      </x:c>
      <x:c r="T81" s="18" t="n">
        <x:v>7</x:v>
      </x:c>
      <x:c r="U81" s="18" t="n">
        <x:v>35</x:v>
      </x:c>
      <x:c r="V81" t="str">
        <x:v>Standard retail offer</x:v>
      </x:c>
      <x:c r="W81" s="20" t="str">
        <x:v>Normal sales activity.</x:v>
      </x:c>
    </x:row>
    <x:row r="82">
      <x:c r="A82" t="str">
        <x:v>TY-10081</x:v>
      </x:c>
      <x:c r="B82" s="12" t="n">
        <x:v>46127</x:v>
      </x:c>
      <x:c r="C82" t="str">
        <x:v>Q2 2026</x:v>
      </x:c>
      <x:c r="D82" t="str">
        <x:v>April</x:v>
      </x:c>
      <x:c r="E82" t="str">
        <x:v>North Lebanon</x:v>
      </x:c>
      <x:c r="F82" t="str">
        <x:v>Corporate/Fleet</x:v>
      </x:c>
      <x:c r="G82" t="str">
        <x:v>Corporate</x:v>
      </x:c>
      <x:c r="H82" t="str">
        <x:v>Corolla</x:v>
      </x:c>
      <x:c r="I82" t="str">
        <x:v>Sedan</x:v>
      </x:c>
      <x:c r="J82" t="str">
        <x:v>Gasoline</x:v>
      </x:c>
      <x:c r="K82" s="18" t="n">
        <x:v>3</x:v>
      </x:c>
      <x:c r="L82" s="18" t="n">
        <x:v>3</x:v>
      </x:c>
      <x:c r="M82" s="14" t="n">
        <x:v>24200</x:v>
      </x:c>
      <x:c r="N82" s="16" t="n">
        <x:v>0.0846</x:v>
      </x:c>
      <x:c r="O82" s="14" t="n">
        <x:f>M82*(1-N82)</x:f>
        <x:v>22152.68</x:v>
      </x:c>
      <x:c r="P82" s="14" t="n">
        <x:f>K82*O82</x:f>
        <x:v>66458.04000000001</x:v>
      </x:c>
      <x:c r="Q82" s="14" t="n">
        <x:v>18876</x:v>
      </x:c>
      <x:c r="R82" s="14" t="n">
        <x:f>(O82-Q82)*K82</x:f>
        <x:v>9830.04</x:v>
      </x:c>
      <x:c r="S82" s="18" t="n">
        <x:v>16</x:v>
      </x:c>
      <x:c r="T82" s="18" t="n">
        <x:v>6</x:v>
      </x:c>
      <x:c r="U82" s="18" t="n">
        <x:v>41</x:v>
      </x:c>
      <x:c r="V82" t="str">
        <x:v>Standard retail offer</x:v>
      </x:c>
      <x:c r="W82" s="20" t="str">
        <x:v>Normal sales activity.</x:v>
      </x:c>
    </x:row>
    <x:row r="83">
      <x:c r="A83" t="str">
        <x:v>TY-10082</x:v>
      </x:c>
      <x:c r="B83" s="12" t="n">
        <x:v>46127</x:v>
      </x:c>
      <x:c r="C83" t="str">
        <x:v>Q2 2026</x:v>
      </x:c>
      <x:c r="D83" t="str">
        <x:v>April</x:v>
      </x:c>
      <x:c r="E83" t="str">
        <x:v>North Lebanon</x:v>
      </x:c>
      <x:c r="F83" t="str">
        <x:v>Corporate/Fleet</x:v>
      </x:c>
      <x:c r="G83" t="str">
        <x:v>Corporate</x:v>
      </x:c>
      <x:c r="H83" t="str">
        <x:v>Camry</x:v>
      </x:c>
      <x:c r="I83" t="str">
        <x:v>Sedan</x:v>
      </x:c>
      <x:c r="J83" t="str">
        <x:v>Hybrid</x:v>
      </x:c>
      <x:c r="K83" s="18" t="n">
        <x:v>1</x:v>
      </x:c>
      <x:c r="L83" s="18" t="n">
        <x:v>1</x:v>
      </x:c>
      <x:c r="M83" s="14" t="n">
        <x:v>36200</x:v>
      </x:c>
      <x:c r="N83" s="16" t="n">
        <x:v>0.072</x:v>
      </x:c>
      <x:c r="O83" s="14" t="n">
        <x:f>M83*(1-N83)</x:f>
        <x:v>33593.6</x:v>
      </x:c>
      <x:c r="P83" s="14" t="n">
        <x:f>K83*O83</x:f>
        <x:v>33593.6</x:v>
      </x:c>
      <x:c r="Q83" s="14" t="n">
        <x:v>27512</x:v>
      </x:c>
      <x:c r="R83" s="14" t="n">
        <x:f>(O83-Q83)*K83</x:f>
        <x:v>6081.5999999999985</x:v>
      </x:c>
      <x:c r="S83" s="18" t="n">
        <x:v>6</x:v>
      </x:c>
      <x:c r="T83" s="18" t="n">
        <x:v>2</x:v>
      </x:c>
      <x:c r="U83" s="18" t="n">
        <x:v>37</x:v>
      </x:c>
      <x:c r="V83" t="str">
        <x:v>Standard retail offer</x:v>
      </x:c>
      <x:c r="W83" s="20" t="str">
        <x:v>Normal sales activity.</x:v>
      </x:c>
    </x:row>
    <x:row r="84">
      <x:c r="A84" t="str">
        <x:v>TY-10083</x:v>
      </x:c>
      <x:c r="B84" s="12" t="n">
        <x:v>46127</x:v>
      </x:c>
      <x:c r="C84" t="str">
        <x:v>Q2 2026</x:v>
      </x:c>
      <x:c r="D84" t="str">
        <x:v>April</x:v>
      </x:c>
      <x:c r="E84" t="str">
        <x:v>North Lebanon</x:v>
      </x:c>
      <x:c r="F84" t="str">
        <x:v>Corporate/Fleet</x:v>
      </x:c>
      <x:c r="G84" t="str">
        <x:v>Corporate</x:v>
      </x:c>
      <x:c r="H84" t="str">
        <x:v>Yaris</x:v>
      </x:c>
      <x:c r="I84" t="str">
        <x:v>Hatchback</x:v>
      </x:c>
      <x:c r="J84" t="str">
        <x:v>Gasoline</x:v>
      </x:c>
      <x:c r="K84" s="18" t="n">
        <x:v>2</x:v>
      </x:c>
      <x:c r="L84" s="18" t="n">
        <x:v>2</x:v>
      </x:c>
      <x:c r="M84" s="14" t="n">
        <x:v>20500</x:v>
      </x:c>
      <x:c r="N84" s="16" t="n">
        <x:v>0.0984</x:v>
      </x:c>
      <x:c r="O84" s="14" t="n">
        <x:f>M84*(1-N84)</x:f>
        <x:v>18482.8</x:v>
      </x:c>
      <x:c r="P84" s="14" t="n">
        <x:f>K84*O84</x:f>
        <x:v>36965.6</x:v>
      </x:c>
      <x:c r="Q84" s="14" t="n">
        <x:v>16400</x:v>
      </x:c>
      <x:c r="R84" s="14" t="n">
        <x:f>(O84-Q84)*K84</x:f>
        <x:v>4165.5999999999985</x:v>
      </x:c>
      <x:c r="S84" s="18" t="n">
        <x:v>11</x:v>
      </x:c>
      <x:c r="T84" s="18" t="n">
        <x:v>2</x:v>
      </x:c>
      <x:c r="U84" s="18" t="n">
        <x:v>26</x:v>
      </x:c>
      <x:c r="V84" t="str">
        <x:v>Standard retail offer</x:v>
      </x:c>
      <x:c r="W84" s="20" t="str">
        <x:v>Normal sales activity.</x:v>
      </x:c>
    </x:row>
    <x:row r="85">
      <x:c r="A85" t="str">
        <x:v>TY-10084</x:v>
      </x:c>
      <x:c r="B85" s="12" t="n">
        <x:v>46127</x:v>
      </x:c>
      <x:c r="C85" t="str">
        <x:v>Q2 2026</x:v>
      </x:c>
      <x:c r="D85" t="str">
        <x:v>April</x:v>
      </x:c>
      <x:c r="E85" t="str">
        <x:v>North Lebanon</x:v>
      </x:c>
      <x:c r="F85" t="str">
        <x:v>Corporate/Fleet</x:v>
      </x:c>
      <x:c r="G85" t="str">
        <x:v>Corporate</x:v>
      </x:c>
      <x:c r="H85" t="str">
        <x:v>RAV4</x:v>
      </x:c>
      <x:c r="I85" t="str">
        <x:v>SUV</x:v>
      </x:c>
      <x:c r="J85" t="str">
        <x:v>Hybrid</x:v>
      </x:c>
      <x:c r="K85" s="18" t="n">
        <x:v>3</x:v>
      </x:c>
      <x:c r="L85" s="18" t="n">
        <x:v>3</x:v>
      </x:c>
      <x:c r="M85" s="14" t="n">
        <x:v>43800</x:v>
      </x:c>
      <x:c r="N85" s="16" t="n">
        <x:v>0.0657</x:v>
      </x:c>
      <x:c r="O85" s="14" t="n">
        <x:f>M85*(1-N85)</x:f>
        <x:v>40922.340000000004</x:v>
      </x:c>
      <x:c r="P85" s="14" t="n">
        <x:f>K85*O85</x:f>
        <x:v>122767.02000000002</x:v>
      </x:c>
      <x:c r="Q85" s="14" t="n">
        <x:v>32850</x:v>
      </x:c>
      <x:c r="R85" s="14" t="n">
        <x:f>(O85-Q85)*K85</x:f>
        <x:v>24217.02000000001</x:v>
      </x:c>
      <x:c r="S85" s="18" t="n">
        <x:v>24</x:v>
      </x:c>
      <x:c r="T85" s="18" t="n">
        <x:v>6</x:v>
      </x:c>
      <x:c r="U85" s="18" t="n">
        <x:v>26</x:v>
      </x:c>
      <x:c r="V85" t="str">
        <x:v>Standard retail offer</x:v>
      </x:c>
      <x:c r="W85" s="20" t="str">
        <x:v>Normal sales activity.</x:v>
      </x:c>
    </x:row>
    <x:row r="86">
      <x:c r="A86" t="str">
        <x:v>TY-10085</x:v>
      </x:c>
      <x:c r="B86" s="12" t="n">
        <x:v>46127</x:v>
      </x:c>
      <x:c r="C86" t="str">
        <x:v>Q2 2026</x:v>
      </x:c>
      <x:c r="D86" t="str">
        <x:v>April</x:v>
      </x:c>
      <x:c r="E86" t="str">
        <x:v>North Lebanon</x:v>
      </x:c>
      <x:c r="F86" t="str">
        <x:v>Corporate/Fleet</x:v>
      </x:c>
      <x:c r="G86" t="str">
        <x:v>Corporate</x:v>
      </x:c>
      <x:c r="H86" t="str">
        <x:v>Land Cruiser Prado</x:v>
      </x:c>
      <x:c r="I86" t="str">
        <x:v>SUV</x:v>
      </x:c>
      <x:c r="J86" t="str">
        <x:v>Gasoline</x:v>
      </x:c>
      <x:c r="K86" s="18" t="n">
        <x:v>1</x:v>
      </x:c>
      <x:c r="L86" s="18" t="n">
        <x:v>1</x:v>
      </x:c>
      <x:c r="M86" s="14" t="n">
        <x:v>65500</x:v>
      </x:c>
      <x:c r="N86" s="16" t="n">
        <x:v>0.0801</x:v>
      </x:c>
      <x:c r="O86" s="14" t="n">
        <x:f>M86*(1-N86)</x:f>
        <x:v>60253.45</x:v>
      </x:c>
      <x:c r="P86" s="14" t="n">
        <x:f>K86*O86</x:f>
        <x:v>60253.45</x:v>
      </x:c>
      <x:c r="Q86" s="14" t="n">
        <x:v>48470</x:v>
      </x:c>
      <x:c r="R86" s="14" t="n">
        <x:f>(O86-Q86)*K86</x:f>
        <x:v>11783.449999999997</x:v>
      </x:c>
      <x:c r="S86" s="18" t="n">
        <x:v>9</x:v>
      </x:c>
      <x:c r="T86" s="18" t="n">
        <x:v>3</x:v>
      </x:c>
      <x:c r="U86" s="18" t="n">
        <x:v>22</x:v>
      </x:c>
      <x:c r="V86" t="str">
        <x:v>Standard retail offer</x:v>
      </x:c>
      <x:c r="W86" s="20" t="str">
        <x:v>Normal sales activity.</x:v>
      </x:c>
    </x:row>
    <x:row r="87">
      <x:c r="A87" t="str">
        <x:v>TY-10086</x:v>
      </x:c>
      <x:c r="B87" s="12" t="n">
        <x:v>46127</x:v>
      </x:c>
      <x:c r="C87" t="str">
        <x:v>Q2 2026</x:v>
      </x:c>
      <x:c r="D87" t="str">
        <x:v>April</x:v>
      </x:c>
      <x:c r="E87" t="str">
        <x:v>North Lebanon</x:v>
      </x:c>
      <x:c r="F87" t="str">
        <x:v>Corporate/Fleet</x:v>
      </x:c>
      <x:c r="G87" t="str">
        <x:v>Corporate</x:v>
      </x:c>
      <x:c r="H87" t="str">
        <x:v>Hilux</x:v>
      </x:c>
      <x:c r="I87" t="str">
        <x:v>Pickup</x:v>
      </x:c>
      <x:c r="J87" t="str">
        <x:v>Diesel</x:v>
      </x:c>
      <x:c r="K87" s="18" t="n">
        <x:v>2</x:v>
      </x:c>
      <x:c r="L87" s="18" t="n">
        <x:v>2</x:v>
      </x:c>
      <x:c r="M87" s="14" t="n">
        <x:v>39800</x:v>
      </x:c>
      <x:c r="N87" s="16" t="n">
        <x:v>0.0729</x:v>
      </x:c>
      <x:c r="O87" s="14" t="n">
        <x:f>M87*(1-N87)</x:f>
        <x:v>36898.58</x:v>
      </x:c>
      <x:c r="P87" s="14" t="n">
        <x:f>K87*O87</x:f>
        <x:v>73797.16</x:v>
      </x:c>
      <x:c r="Q87" s="14" t="n">
        <x:v>30646</x:v>
      </x:c>
      <x:c r="R87" s="14" t="n">
        <x:f>(O87-Q87)*K87</x:f>
        <x:v>12505.160000000003</x:v>
      </x:c>
      <x:c r="S87" s="18" t="n">
        <x:v>14</x:v>
      </x:c>
      <x:c r="T87" s="18" t="n">
        <x:v>4</x:v>
      </x:c>
      <x:c r="U87" s="18" t="n">
        <x:v>30</x:v>
      </x:c>
      <x:c r="V87" t="str">
        <x:v>Standard retail offer</x:v>
      </x:c>
      <x:c r="W87" s="20" t="str">
        <x:v>Normal sales activity.</x:v>
      </x:c>
    </x:row>
    <x:row r="88">
      <x:c r="A88" t="str">
        <x:v>TY-10087</x:v>
      </x:c>
      <x:c r="B88" s="12" t="n">
        <x:v>46127</x:v>
      </x:c>
      <x:c r="C88" t="str">
        <x:v>Q2 2026</x:v>
      </x:c>
      <x:c r="D88" t="str">
        <x:v>April</x:v>
      </x:c>
      <x:c r="E88" t="str">
        <x:v>North Lebanon</x:v>
      </x:c>
      <x:c r="F88" t="str">
        <x:v>Corporate/Fleet</x:v>
      </x:c>
      <x:c r="G88" t="str">
        <x:v>Corporate</x:v>
      </x:c>
      <x:c r="H88" t="str">
        <x:v>Fortuner</x:v>
      </x:c>
      <x:c r="I88" t="str">
        <x:v>SUV</x:v>
      </x:c>
      <x:c r="J88" t="str">
        <x:v>Diesel</x:v>
      </x:c>
      <x:c r="K88" s="18" t="n">
        <x:v>1</x:v>
      </x:c>
      <x:c r="L88" s="18" t="n">
        <x:v>1</x:v>
      </x:c>
      <x:c r="M88" s="14" t="n">
        <x:v>47500</x:v>
      </x:c>
      <x:c r="N88" s="16" t="n">
        <x:v>0.081</x:v>
      </x:c>
      <x:c r="O88" s="14" t="n">
        <x:f>M88*(1-N88)</x:f>
        <x:v>43652.5</x:v>
      </x:c>
      <x:c r="P88" s="14" t="n">
        <x:f>K88*O88</x:f>
        <x:v>43652.5</x:v>
      </x:c>
      <x:c r="Q88" s="14" t="n">
        <x:v>36100</x:v>
      </x:c>
      <x:c r="R88" s="14" t="n">
        <x:f>(O88-Q88)*K88</x:f>
        <x:v>7552.5</x:v>
      </x:c>
      <x:c r="S88" s="18" t="n">
        <x:v>5</x:v>
      </x:c>
      <x:c r="T88" s="18" t="n">
        <x:v>2</x:v>
      </x:c>
      <x:c r="U88" s="18" t="n">
        <x:v>33</x:v>
      </x:c>
      <x:c r="V88" t="str">
        <x:v>Standard retail offer</x:v>
      </x:c>
      <x:c r="W88" s="20" t="str">
        <x:v>Normal sales activity.</x:v>
      </x:c>
    </x:row>
    <x:row r="89">
      <x:c r="A89" t="str">
        <x:v>TY-10088</x:v>
      </x:c>
      <x:c r="B89" s="12" t="n">
        <x:v>46127</x:v>
      </x:c>
      <x:c r="C89" t="str">
        <x:v>Q2 2026</x:v>
      </x:c>
      <x:c r="D89" t="str">
        <x:v>April</x:v>
      </x:c>
      <x:c r="E89" t="str">
        <x:v>North Lebanon</x:v>
      </x:c>
      <x:c r="F89" t="str">
        <x:v>Corporate/Fleet</x:v>
      </x:c>
      <x:c r="G89" t="str">
        <x:v>Corporate</x:v>
      </x:c>
      <x:c r="H89" t="str">
        <x:v>C-HR</x:v>
      </x:c>
      <x:c r="I89" t="str">
        <x:v>Crossover</x:v>
      </x:c>
      <x:c r="J89" t="str">
        <x:v>Hybrid</x:v>
      </x:c>
      <x:c r="K89" s="18" t="n">
        <x:v>1</x:v>
      </x:c>
      <x:c r="L89" s="18" t="n">
        <x:v>1</x:v>
      </x:c>
      <x:c r="M89" s="14" t="n">
        <x:v>34200</x:v>
      </x:c>
      <x:c r="N89" s="16" t="n">
        <x:v>0.0664</x:v>
      </x:c>
      <x:c r="O89" s="14" t="n">
        <x:f>M89*(1-N89)</x:f>
        <x:v>31929.12</x:v>
      </x:c>
      <x:c r="P89" s="14" t="n">
        <x:f>K89*O89</x:f>
        <x:v>31929.12</x:v>
      </x:c>
      <x:c r="Q89" s="14" t="n">
        <x:v>26676</x:v>
      </x:c>
      <x:c r="R89" s="14" t="n">
        <x:f>(O89-Q89)*K89</x:f>
        <x:v>5253.119999999999</x:v>
      </x:c>
      <x:c r="S89" s="18" t="n">
        <x:v>8</x:v>
      </x:c>
      <x:c r="T89" s="18" t="n">
        <x:v>4</x:v>
      </x:c>
      <x:c r="U89" s="18" t="n">
        <x:v>17</x:v>
      </x:c>
      <x:c r="V89" t="str">
        <x:v>Standard retail offer</x:v>
      </x:c>
      <x:c r="W89" s="20" t="str">
        <x:v>Normal sales activity.</x:v>
      </x:c>
    </x:row>
    <x:row r="90">
      <x:c r="A90" t="str">
        <x:v>TY-10089</x:v>
      </x:c>
      <x:c r="B90" s="12" t="n">
        <x:v>46127</x:v>
      </x:c>
      <x:c r="C90" t="str">
        <x:v>Q2 2026</x:v>
      </x:c>
      <x:c r="D90" t="str">
        <x:v>April</x:v>
      </x:c>
      <x:c r="E90" t="str">
        <x:v>North Lebanon</x:v>
      </x:c>
      <x:c r="F90" t="str">
        <x:v>Corporate/Fleet</x:v>
      </x:c>
      <x:c r="G90" t="str">
        <x:v>Corporate</x:v>
      </x:c>
      <x:c r="H90" t="str">
        <x:v>Highlander</x:v>
      </x:c>
      <x:c r="I90" t="str">
        <x:v>SUV</x:v>
      </x:c>
      <x:c r="J90" t="str">
        <x:v>Hybrid</x:v>
      </x:c>
      <x:c r="K90" s="18" t="n">
        <x:v>1</x:v>
      </x:c>
      <x:c r="L90" s="18" t="n">
        <x:v>1</x:v>
      </x:c>
      <x:c r="M90" s="14" t="n">
        <x:v>59000</x:v>
      </x:c>
      <x:c r="N90" s="16" t="n">
        <x:v>0.0672</x:v>
      </x:c>
      <x:c r="O90" s="14" t="n">
        <x:f>M90*(1-N90)</x:f>
        <x:v>55035.2</x:v>
      </x:c>
      <x:c r="P90" s="14" t="n">
        <x:f>K90*O90</x:f>
        <x:v>55035.2</x:v>
      </x:c>
      <x:c r="Q90" s="14" t="n">
        <x:v>43660</x:v>
      </x:c>
      <x:c r="R90" s="14" t="n">
        <x:f>(O90-Q90)*K90</x:f>
        <x:v>11375.199999999997</x:v>
      </x:c>
      <x:c r="S90" s="18" t="n">
        <x:v>7</x:v>
      </x:c>
      <x:c r="T90" s="18" t="n">
        <x:v>3</x:v>
      </x:c>
      <x:c r="U90" s="18" t="n">
        <x:v>17</x:v>
      </x:c>
      <x:c r="V90" t="str">
        <x:v>Standard retail offer</x:v>
      </x:c>
      <x:c r="W90" s="20" t="str">
        <x:v>Normal sales activity.</x:v>
      </x:c>
    </x:row>
    <x:row r="91">
      <x:c r="A91" t="str">
        <x:v>TY-10090</x:v>
      </x:c>
      <x:c r="B91" s="12" t="n">
        <x:v>46127</x:v>
      </x:c>
      <x:c r="C91" t="str">
        <x:v>Q2 2026</x:v>
      </x:c>
      <x:c r="D91" t="str">
        <x:v>April</x:v>
      </x:c>
      <x:c r="E91" t="str">
        <x:v>North Lebanon</x:v>
      </x:c>
      <x:c r="F91" t="str">
        <x:v>Corporate/Fleet</x:v>
      </x:c>
      <x:c r="G91" t="str">
        <x:v>Corporate</x:v>
      </x:c>
      <x:c r="H91" t="str">
        <x:v>Hiace</x:v>
      </x:c>
      <x:c r="I91" t="str">
        <x:v>Van</x:v>
      </x:c>
      <x:c r="J91" t="str">
        <x:v>Diesel</x:v>
      </x:c>
      <x:c r="K91" s="18" t="n">
        <x:v>1</x:v>
      </x:c>
      <x:c r="L91" s="18" t="n">
        <x:v>1</x:v>
      </x:c>
      <x:c r="M91" s="14" t="n">
        <x:v>41500</x:v>
      </x:c>
      <x:c r="N91" s="16" t="n">
        <x:v>0.0685</x:v>
      </x:c>
      <x:c r="O91" s="14" t="n">
        <x:f>M91*(1-N91)</x:f>
        <x:v>38657.25</x:v>
      </x:c>
      <x:c r="P91" s="14" t="n">
        <x:f>K91*O91</x:f>
        <x:v>38657.25</x:v>
      </x:c>
      <x:c r="Q91" s="14" t="n">
        <x:v>32370</x:v>
      </x:c>
      <x:c r="R91" s="14" t="n">
        <x:f>(O91-Q91)*K91</x:f>
        <x:v>6287.25</x:v>
      </x:c>
      <x:c r="S91" s="18" t="n">
        <x:v>9</x:v>
      </x:c>
      <x:c r="T91" s="18" t="n">
        <x:v>3</x:v>
      </x:c>
      <x:c r="U91" s="18" t="n">
        <x:v>29</x:v>
      </x:c>
      <x:c r="V91" t="str">
        <x:v>Standard retail offer</x:v>
      </x:c>
      <x:c r="W91" s="20" t="str">
        <x:v>Normal sales activity.</x:v>
      </x:c>
    </x:row>
    <x:row r="92">
      <x:c r="A92" t="str">
        <x:v>TY-10091</x:v>
      </x:c>
      <x:c r="B92" s="12" t="n">
        <x:v>46127</x:v>
      </x:c>
      <x:c r="C92" t="str">
        <x:v>Q2 2026</x:v>
      </x:c>
      <x:c r="D92" t="str">
        <x:v>April</x:v>
      </x:c>
      <x:c r="E92" t="str">
        <x:v>Bekaa</x:v>
      </x:c>
      <x:c r="F92" t="str">
        <x:v>Showroom</x:v>
      </x:c>
      <x:c r="G92" t="str">
        <x:v>Individual</x:v>
      </x:c>
      <x:c r="H92" t="str">
        <x:v>Corolla</x:v>
      </x:c>
      <x:c r="I92" t="str">
        <x:v>Sedan</x:v>
      </x:c>
      <x:c r="J92" t="str">
        <x:v>Gasoline</x:v>
      </x:c>
      <x:c r="K92" s="18" t="n">
        <x:v>5</x:v>
      </x:c>
      <x:c r="L92" s="18" t="n">
        <x:v>5</x:v>
      </x:c>
      <x:c r="M92" s="14" t="n">
        <x:v>24200</x:v>
      </x:c>
      <x:c r="N92" s="16" t="n">
        <x:v>0.0425</x:v>
      </x:c>
      <x:c r="O92" s="14" t="n">
        <x:f>M92*(1-N92)</x:f>
        <x:v>23171.5</x:v>
      </x:c>
      <x:c r="P92" s="14" t="n">
        <x:f>K92*O92</x:f>
        <x:v>115857.5</x:v>
      </x:c>
      <x:c r="Q92" s="14" t="n">
        <x:v>18876</x:v>
      </x:c>
      <x:c r="R92" s="14" t="n">
        <x:f>(O92-Q92)*K92</x:f>
        <x:v>21477.5</x:v>
      </x:c>
      <x:c r="S92" s="18" t="n">
        <x:v>44</x:v>
      </x:c>
      <x:c r="T92" s="18" t="n">
        <x:v>12</x:v>
      </x:c>
      <x:c r="U92" s="18" t="n">
        <x:v>34</x:v>
      </x:c>
      <x:c r="V92" t="str">
        <x:v>Standard retail offer</x:v>
      </x:c>
      <x:c r="W92" s="20" t="str">
        <x:v>Normal sales activity.</x:v>
      </x:c>
    </x:row>
    <x:row r="93">
      <x:c r="A93" t="str">
        <x:v>TY-10092</x:v>
      </x:c>
      <x:c r="B93" s="12" t="n">
        <x:v>46127</x:v>
      </x:c>
      <x:c r="C93" t="str">
        <x:v>Q2 2026</x:v>
      </x:c>
      <x:c r="D93" t="str">
        <x:v>April</x:v>
      </x:c>
      <x:c r="E93" t="str">
        <x:v>Bekaa</x:v>
      </x:c>
      <x:c r="F93" t="str">
        <x:v>Showroom</x:v>
      </x:c>
      <x:c r="G93" t="str">
        <x:v>Individual</x:v>
      </x:c>
      <x:c r="H93" t="str">
        <x:v>Camry</x:v>
      </x:c>
      <x:c r="I93" t="str">
        <x:v>Sedan</x:v>
      </x:c>
      <x:c r="J93" t="str">
        <x:v>Hybrid</x:v>
      </x:c>
      <x:c r="K93" s="18" t="n">
        <x:v>2</x:v>
      </x:c>
      <x:c r="L93" s="18" t="n">
        <x:v>2</x:v>
      </x:c>
      <x:c r="M93" s="14" t="n">
        <x:v>36200</x:v>
      </x:c>
      <x:c r="N93" s="16" t="n">
        <x:v>0.0309</x:v>
      </x:c>
      <x:c r="O93" s="14" t="n">
        <x:f>M93*(1-N93)</x:f>
        <x:v>35081.42</x:v>
      </x:c>
      <x:c r="P93" s="14" t="n">
        <x:f>K93*O93</x:f>
        <x:v>70162.84</x:v>
      </x:c>
      <x:c r="Q93" s="14" t="n">
        <x:v>27512</x:v>
      </x:c>
      <x:c r="R93" s="14" t="n">
        <x:f>(O93-Q93)*K93</x:f>
        <x:v>15138.839999999997</x:v>
      </x:c>
      <x:c r="S93" s="18" t="n">
        <x:v>12</x:v>
      </x:c>
      <x:c r="T93" s="18" t="n">
        <x:v>3</x:v>
      </x:c>
      <x:c r="U93" s="18" t="n">
        <x:v>41</x:v>
      </x:c>
      <x:c r="V93" t="str">
        <x:v>Standard retail offer</x:v>
      </x:c>
      <x:c r="W93" s="20" t="str">
        <x:v>Normal sales activity.</x:v>
      </x:c>
    </x:row>
    <x:row r="94">
      <x:c r="A94" t="str">
        <x:v>TY-10093</x:v>
      </x:c>
      <x:c r="B94" s="12" t="n">
        <x:v>46127</x:v>
      </x:c>
      <x:c r="C94" t="str">
        <x:v>Q2 2026</x:v>
      </x:c>
      <x:c r="D94" t="str">
        <x:v>April</x:v>
      </x:c>
      <x:c r="E94" t="str">
        <x:v>Bekaa</x:v>
      </x:c>
      <x:c r="F94" t="str">
        <x:v>Showroom</x:v>
      </x:c>
      <x:c r="G94" t="str">
        <x:v>Individual</x:v>
      </x:c>
      <x:c r="H94" t="str">
        <x:v>Yaris</x:v>
      </x:c>
      <x:c r="I94" t="str">
        <x:v>Hatchback</x:v>
      </x:c>
      <x:c r="J94" t="str">
        <x:v>Gasoline</x:v>
      </x:c>
      <x:c r="K94" s="18" t="n">
        <x:v>3</x:v>
      </x:c>
      <x:c r="L94" s="18" t="n">
        <x:v>3</x:v>
      </x:c>
      <x:c r="M94" s="14" t="n">
        <x:v>20500</x:v>
      </x:c>
      <x:c r="N94" s="16" t="n">
        <x:v>0.0514</x:v>
      </x:c>
      <x:c r="O94" s="14" t="n">
        <x:f>M94*(1-N94)</x:f>
        <x:v>19446.3</x:v>
      </x:c>
      <x:c r="P94" s="14" t="n">
        <x:f>K94*O94</x:f>
        <x:v>58338.899999999994</x:v>
      </x:c>
      <x:c r="Q94" s="14" t="n">
        <x:v>16400</x:v>
      </x:c>
      <x:c r="R94" s="14" t="n">
        <x:f>(O94-Q94)*K94</x:f>
        <x:v>9138.899999999998</x:v>
      </x:c>
      <x:c r="S94" s="18" t="n">
        <x:v>18</x:v>
      </x:c>
      <x:c r="T94" s="18" t="n">
        <x:v>6</x:v>
      </x:c>
      <x:c r="U94" s="18" t="n">
        <x:v>34</x:v>
      </x:c>
      <x:c r="V94" t="str">
        <x:v>Standard retail offer</x:v>
      </x:c>
      <x:c r="W94" s="20" t="str">
        <x:v>Normal sales activity.</x:v>
      </x:c>
    </x:row>
    <x:row r="95">
      <x:c r="A95" t="str">
        <x:v>TY-10094</x:v>
      </x:c>
      <x:c r="B95" s="12" t="n">
        <x:v>46127</x:v>
      </x:c>
      <x:c r="C95" t="str">
        <x:v>Q2 2026</x:v>
      </x:c>
      <x:c r="D95" t="str">
        <x:v>April</x:v>
      </x:c>
      <x:c r="E95" t="str">
        <x:v>Bekaa</x:v>
      </x:c>
      <x:c r="F95" t="str">
        <x:v>Showroom</x:v>
      </x:c>
      <x:c r="G95" t="str">
        <x:v>Individual</x:v>
      </x:c>
      <x:c r="H95" t="str">
        <x:v>RAV4</x:v>
      </x:c>
      <x:c r="I95" t="str">
        <x:v>SUV</x:v>
      </x:c>
      <x:c r="J95" t="str">
        <x:v>Hybrid</x:v>
      </x:c>
      <x:c r="K95" s="18" t="n">
        <x:v>4</x:v>
      </x:c>
      <x:c r="L95" s="18" t="n">
        <x:v>3</x:v>
      </x:c>
      <x:c r="M95" s="14" t="n">
        <x:v>43800</x:v>
      </x:c>
      <x:c r="N95" s="16" t="n">
        <x:v>0.0228</x:v>
      </x:c>
      <x:c r="O95" s="14" t="n">
        <x:f>M95*(1-N95)</x:f>
        <x:v>42801.36</x:v>
      </x:c>
      <x:c r="P95" s="14" t="n">
        <x:f>K95*O95</x:f>
        <x:v>171205.44</x:v>
      </x:c>
      <x:c r="Q95" s="14" t="n">
        <x:v>32850</x:v>
      </x:c>
      <x:c r="R95" s="14" t="n">
        <x:f>(O95-Q95)*K95</x:f>
        <x:v>39805.44</x:v>
      </x:c>
      <x:c r="S95" s="18" t="n">
        <x:v>32</x:v>
      </x:c>
      <x:c r="T95" s="18" t="n">
        <x:v>10</x:v>
      </x:c>
      <x:c r="U95" s="18" t="n">
        <x:v>24</x:v>
      </x:c>
      <x:c r="V95" t="str">
        <x:v>Standard retail offer</x:v>
      </x:c>
      <x:c r="W95" s="20" t="str">
        <x:v>Normal sales activity.</x:v>
      </x:c>
    </x:row>
    <x:row r="96">
      <x:c r="A96" t="str">
        <x:v>TY-10095</x:v>
      </x:c>
      <x:c r="B96" s="12" t="n">
        <x:v>46127</x:v>
      </x:c>
      <x:c r="C96" t="str">
        <x:v>Q2 2026</x:v>
      </x:c>
      <x:c r="D96" t="str">
        <x:v>April</x:v>
      </x:c>
      <x:c r="E96" t="str">
        <x:v>Bekaa</x:v>
      </x:c>
      <x:c r="F96" t="str">
        <x:v>Showroom</x:v>
      </x:c>
      <x:c r="G96" t="str">
        <x:v>Individual</x:v>
      </x:c>
      <x:c r="H96" t="str">
        <x:v>Land Cruiser Prado</x:v>
      </x:c>
      <x:c r="I96" t="str">
        <x:v>SUV</x:v>
      </x:c>
      <x:c r="J96" t="str">
        <x:v>Gasoline</x:v>
      </x:c>
      <x:c r="K96" s="18" t="n">
        <x:v>1</x:v>
      </x:c>
      <x:c r="L96" s="18" t="n">
        <x:v>1</x:v>
      </x:c>
      <x:c r="M96" s="14" t="n">
        <x:v>65500</x:v>
      </x:c>
      <x:c r="N96" s="16" t="n">
        <x:v>0.0439</x:v>
      </x:c>
      <x:c r="O96" s="14" t="n">
        <x:f>M96*(1-N96)</x:f>
        <x:v>62624.549999999996</x:v>
      </x:c>
      <x:c r="P96" s="14" t="n">
        <x:f>K96*O96</x:f>
        <x:v>62624.549999999996</x:v>
      </x:c>
      <x:c r="Q96" s="14" t="n">
        <x:v>48470</x:v>
      </x:c>
      <x:c r="R96" s="14" t="n">
        <x:f>(O96-Q96)*K96</x:f>
        <x:v>14154.549999999996</x:v>
      </x:c>
      <x:c r="S96" s="18" t="n">
        <x:v>7</x:v>
      </x:c>
      <x:c r="T96" s="18" t="n">
        <x:v>2</x:v>
      </x:c>
      <x:c r="U96" s="18" t="n">
        <x:v>29</x:v>
      </x:c>
      <x:c r="V96" t="str">
        <x:v>Standard retail offer</x:v>
      </x:c>
      <x:c r="W96" s="20" t="str">
        <x:v>Normal sales activity.</x:v>
      </x:c>
    </x:row>
    <x:row r="97">
      <x:c r="A97" t="str">
        <x:v>TY-10096</x:v>
      </x:c>
      <x:c r="B97" s="12" t="n">
        <x:v>46127</x:v>
      </x:c>
      <x:c r="C97" t="str">
        <x:v>Q2 2026</x:v>
      </x:c>
      <x:c r="D97" t="str">
        <x:v>April</x:v>
      </x:c>
      <x:c r="E97" t="str">
        <x:v>Bekaa</x:v>
      </x:c>
      <x:c r="F97" t="str">
        <x:v>Showroom</x:v>
      </x:c>
      <x:c r="G97" t="str">
        <x:v>Individual</x:v>
      </x:c>
      <x:c r="H97" t="str">
        <x:v>Hilux</x:v>
      </x:c>
      <x:c r="I97" t="str">
        <x:v>Pickup</x:v>
      </x:c>
      <x:c r="J97" t="str">
        <x:v>Diesel</x:v>
      </x:c>
      <x:c r="K97" s="18" t="n">
        <x:v>2</x:v>
      </x:c>
      <x:c r="L97" s="18" t="n">
        <x:v>2</x:v>
      </x:c>
      <x:c r="M97" s="14" t="n">
        <x:v>39800</x:v>
      </x:c>
      <x:c r="N97" s="16" t="n">
        <x:v>0.0303</x:v>
      </x:c>
      <x:c r="O97" s="14" t="n">
        <x:f>M97*(1-N97)</x:f>
        <x:v>38594.06</x:v>
      </x:c>
      <x:c r="P97" s="14" t="n">
        <x:f>K97*O97</x:f>
        <x:v>77188.12</x:v>
      </x:c>
      <x:c r="Q97" s="14" t="n">
        <x:v>30646</x:v>
      </x:c>
      <x:c r="R97" s="14" t="n">
        <x:f>(O97-Q97)*K97</x:f>
        <x:v>15896.119999999995</x:v>
      </x:c>
      <x:c r="S97" s="18" t="n">
        <x:v>11</x:v>
      </x:c>
      <x:c r="T97" s="18" t="n">
        <x:v>4</x:v>
      </x:c>
      <x:c r="U97" s="18" t="n">
        <x:v>35</x:v>
      </x:c>
      <x:c r="V97" t="str">
        <x:v>Standard retail offer</x:v>
      </x:c>
      <x:c r="W97" s="20" t="str">
        <x:v>Normal sales activity.</x:v>
      </x:c>
    </x:row>
    <x:row r="98">
      <x:c r="A98" t="str">
        <x:v>TY-10097</x:v>
      </x:c>
      <x:c r="B98" s="12" t="n">
        <x:v>46127</x:v>
      </x:c>
      <x:c r="C98" t="str">
        <x:v>Q2 2026</x:v>
      </x:c>
      <x:c r="D98" t="str">
        <x:v>April</x:v>
      </x:c>
      <x:c r="E98" t="str">
        <x:v>Bekaa</x:v>
      </x:c>
      <x:c r="F98" t="str">
        <x:v>Showroom</x:v>
      </x:c>
      <x:c r="G98" t="str">
        <x:v>Individual</x:v>
      </x:c>
      <x:c r="H98" t="str">
        <x:v>Fortuner</x:v>
      </x:c>
      <x:c r="I98" t="str">
        <x:v>SUV</x:v>
      </x:c>
      <x:c r="J98" t="str">
        <x:v>Diesel</x:v>
      </x:c>
      <x:c r="K98" s="18" t="n">
        <x:v>2</x:v>
      </x:c>
      <x:c r="L98" s="18" t="n">
        <x:v>2</x:v>
      </x:c>
      <x:c r="M98" s="14" t="n">
        <x:v>47500</x:v>
      </x:c>
      <x:c r="N98" s="16" t="n">
        <x:v>0.0317</x:v>
      </x:c>
      <x:c r="O98" s="14" t="n">
        <x:f>M98*(1-N98)</x:f>
        <x:v>45994.25</x:v>
      </x:c>
      <x:c r="P98" s="14" t="n">
        <x:f>K98*O98</x:f>
        <x:v>91988.5</x:v>
      </x:c>
      <x:c r="Q98" s="14" t="n">
        <x:v>36100</x:v>
      </x:c>
      <x:c r="R98" s="14" t="n">
        <x:f>(O98-Q98)*K98</x:f>
        <x:v>19788.5</x:v>
      </x:c>
      <x:c r="S98" s="18" t="n">
        <x:v>15</x:v>
      </x:c>
      <x:c r="T98" s="18" t="n">
        <x:v>6</x:v>
      </x:c>
      <x:c r="U98" s="18" t="n">
        <x:v>32</x:v>
      </x:c>
      <x:c r="V98" t="str">
        <x:v>Standard retail offer</x:v>
      </x:c>
      <x:c r="W98" s="20" t="str">
        <x:v>Normal sales activity.</x:v>
      </x:c>
    </x:row>
    <x:row r="99">
      <x:c r="A99" t="str">
        <x:v>TY-10098</x:v>
      </x:c>
      <x:c r="B99" s="12" t="n">
        <x:v>46127</x:v>
      </x:c>
      <x:c r="C99" t="str">
        <x:v>Q2 2026</x:v>
      </x:c>
      <x:c r="D99" t="str">
        <x:v>April</x:v>
      </x:c>
      <x:c r="E99" t="str">
        <x:v>Bekaa</x:v>
      </x:c>
      <x:c r="F99" t="str">
        <x:v>Showroom</x:v>
      </x:c>
      <x:c r="G99" t="str">
        <x:v>Individual</x:v>
      </x:c>
      <x:c r="H99" t="str">
        <x:v>C-HR</x:v>
      </x:c>
      <x:c r="I99" t="str">
        <x:v>Crossover</x:v>
      </x:c>
      <x:c r="J99" t="str">
        <x:v>Hybrid</x:v>
      </x:c>
      <x:c r="K99" s="18" t="n">
        <x:v>2</x:v>
      </x:c>
      <x:c r="L99" s="18" t="n">
        <x:v>2</x:v>
      </x:c>
      <x:c r="M99" s="14" t="n">
        <x:v>34200</x:v>
      </x:c>
      <x:c r="N99" s="16" t="n">
        <x:v>0.0251</x:v>
      </x:c>
      <x:c r="O99" s="14" t="n">
        <x:f>M99*(1-N99)</x:f>
        <x:v>33341.58</x:v>
      </x:c>
      <x:c r="P99" s="14" t="n">
        <x:f>K99*O99</x:f>
        <x:v>66683.16</x:v>
      </x:c>
      <x:c r="Q99" s="14" t="n">
        <x:v>26676</x:v>
      </x:c>
      <x:c r="R99" s="14" t="n">
        <x:f>(O99-Q99)*K99</x:f>
        <x:v>13331.160000000003</x:v>
      </x:c>
      <x:c r="S99" s="18" t="n">
        <x:v>12</x:v>
      </x:c>
      <x:c r="T99" s="18" t="n">
        <x:v>5</x:v>
      </x:c>
      <x:c r="U99" s="18" t="n">
        <x:v>15</x:v>
      </x:c>
      <x:c r="V99" t="str">
        <x:v>Standard retail offer</x:v>
      </x:c>
      <x:c r="W99" s="20" t="str">
        <x:v>Normal sales activity.</x:v>
      </x:c>
    </x:row>
    <x:row r="100">
      <x:c r="A100" t="str">
        <x:v>TY-10099</x:v>
      </x:c>
      <x:c r="B100" s="12" t="n">
        <x:v>46127</x:v>
      </x:c>
      <x:c r="C100" t="str">
        <x:v>Q2 2026</x:v>
      </x:c>
      <x:c r="D100" t="str">
        <x:v>April</x:v>
      </x:c>
      <x:c r="E100" t="str">
        <x:v>Bekaa</x:v>
      </x:c>
      <x:c r="F100" t="str">
        <x:v>Showroom</x:v>
      </x:c>
      <x:c r="G100" t="str">
        <x:v>Individual</x:v>
      </x:c>
      <x:c r="H100" t="str">
        <x:v>Highlander</x:v>
      </x:c>
      <x:c r="I100" t="str">
        <x:v>SUV</x:v>
      </x:c>
      <x:c r="J100" t="str">
        <x:v>Hybrid</x:v>
      </x:c>
      <x:c r="K100" s="18" t="n">
        <x:v>1</x:v>
      </x:c>
      <x:c r="L100" s="18" t="n">
        <x:v>1</x:v>
      </x:c>
      <x:c r="M100" s="14" t="n">
        <x:v>59000</x:v>
      </x:c>
      <x:c r="N100" s="16" t="n">
        <x:v>0.0309</x:v>
      </x:c>
      <x:c r="O100" s="14" t="n">
        <x:f>M100*(1-N100)</x:f>
        <x:v>57176.899999999994</x:v>
      </x:c>
      <x:c r="P100" s="14" t="n">
        <x:f>K100*O100</x:f>
        <x:v>57176.899999999994</x:v>
      </x:c>
      <x:c r="Q100" s="14" t="n">
        <x:v>43660</x:v>
      </x:c>
      <x:c r="R100" s="14" t="n">
        <x:f>(O100-Q100)*K100</x:f>
        <x:v>13516.899999999994</x:v>
      </x:c>
      <x:c r="S100" s="18" t="n">
        <x:v>5</x:v>
      </x:c>
      <x:c r="T100" s="18" t="n">
        <x:v>2</x:v>
      </x:c>
      <x:c r="U100" s="18" t="n">
        <x:v>22</x:v>
      </x:c>
      <x:c r="V100" t="str">
        <x:v>Standard retail offer</x:v>
      </x:c>
      <x:c r="W100" s="20" t="str">
        <x:v>Normal sales activity.</x:v>
      </x:c>
    </x:row>
    <x:row r="101">
      <x:c r="A101" t="str">
        <x:v>TY-10100</x:v>
      </x:c>
      <x:c r="B101" s="12" t="n">
        <x:v>46127</x:v>
      </x:c>
      <x:c r="C101" t="str">
        <x:v>Q2 2026</x:v>
      </x:c>
      <x:c r="D101" t="str">
        <x:v>April</x:v>
      </x:c>
      <x:c r="E101" t="str">
        <x:v>Bekaa</x:v>
      </x:c>
      <x:c r="F101" t="str">
        <x:v>Showroom</x:v>
      </x:c>
      <x:c r="G101" t="str">
        <x:v>Individual</x:v>
      </x:c>
      <x:c r="H101" t="str">
        <x:v>Hiace</x:v>
      </x:c>
      <x:c r="I101" t="str">
        <x:v>Van</x:v>
      </x:c>
      <x:c r="J101" t="str">
        <x:v>Diesel</x:v>
      </x:c>
      <x:c r="K101" s="18" t="n">
        <x:v>2</x:v>
      </x:c>
      <x:c r="L101" s="18" t="n">
        <x:v>2</x:v>
      </x:c>
      <x:c r="M101" s="14" t="n">
        <x:v>41500</x:v>
      </x:c>
      <x:c r="N101" s="16" t="n">
        <x:v>0.0345</x:v>
      </x:c>
      <x:c r="O101" s="14" t="n">
        <x:f>M101*(1-N101)</x:f>
        <x:v>40068.25</x:v>
      </x:c>
      <x:c r="P101" s="14" t="n">
        <x:f>K101*O101</x:f>
        <x:v>80136.5</x:v>
      </x:c>
      <x:c r="Q101" s="14" t="n">
        <x:v>32370</x:v>
      </x:c>
      <x:c r="R101" s="14" t="n">
        <x:f>(O101-Q101)*K101</x:f>
        <x:v>15396.5</x:v>
      </x:c>
      <x:c r="S101" s="18" t="n">
        <x:v>11</x:v>
      </x:c>
      <x:c r="T101" s="18" t="n">
        <x:v>3</x:v>
      </x:c>
      <x:c r="U101" s="18" t="n">
        <x:v>39</x:v>
      </x:c>
      <x:c r="V101" t="str">
        <x:v>Standard retail offer</x:v>
      </x:c>
      <x:c r="W101" s="20" t="str">
        <x:v>Normal sales activity.</x:v>
      </x:c>
    </x:row>
    <x:row r="102">
      <x:c r="A102" t="str">
        <x:v>TY-10101</x:v>
      </x:c>
      <x:c r="B102" s="12" t="n">
        <x:v>46127</x:v>
      </x:c>
      <x:c r="C102" t="str">
        <x:v>Q2 2026</x:v>
      </x:c>
      <x:c r="D102" t="str">
        <x:v>April</x:v>
      </x:c>
      <x:c r="E102" t="str">
        <x:v>Bekaa</x:v>
      </x:c>
      <x:c r="F102" t="str">
        <x:v>Online Lead</x:v>
      </x:c>
      <x:c r="G102" t="str">
        <x:v>SME</x:v>
      </x:c>
      <x:c r="H102" t="str">
        <x:v>Corolla</x:v>
      </x:c>
      <x:c r="I102" t="str">
        <x:v>Sedan</x:v>
      </x:c>
      <x:c r="J102" t="str">
        <x:v>Gasoline</x:v>
      </x:c>
      <x:c r="K102" s="18" t="n">
        <x:v>3</x:v>
      </x:c>
      <x:c r="L102" s="18" t="n">
        <x:v>3</x:v>
      </x:c>
      <x:c r="M102" s="14" t="n">
        <x:v>24200</x:v>
      </x:c>
      <x:c r="N102" s="16" t="n">
        <x:v>0.0604</x:v>
      </x:c>
      <x:c r="O102" s="14" t="n">
        <x:f>M102*(1-N102)</x:f>
        <x:v>22738.32</x:v>
      </x:c>
      <x:c r="P102" s="14" t="n">
        <x:f>K102*O102</x:f>
        <x:v>68214.95999999999</x:v>
      </x:c>
      <x:c r="Q102" s="14" t="n">
        <x:v>18876</x:v>
      </x:c>
      <x:c r="R102" s="14" t="n">
        <x:f>(O102-Q102)*K102</x:f>
        <x:v>11586.96</x:v>
      </x:c>
      <x:c r="S102" s="18" t="n">
        <x:v>23</x:v>
      </x:c>
      <x:c r="T102" s="18" t="n">
        <x:v>9</x:v>
      </x:c>
      <x:c r="U102" s="18" t="n">
        <x:v>33</x:v>
      </x:c>
      <x:c r="V102" t="str">
        <x:v>Standard retail offer</x:v>
      </x:c>
      <x:c r="W102" s="20" t="str">
        <x:v>Normal sales activity.</x:v>
      </x:c>
    </x:row>
    <x:row r="103">
      <x:c r="A103" t="str">
        <x:v>TY-10102</x:v>
      </x:c>
      <x:c r="B103" s="12" t="n">
        <x:v>46127</x:v>
      </x:c>
      <x:c r="C103" t="str">
        <x:v>Q2 2026</x:v>
      </x:c>
      <x:c r="D103" t="str">
        <x:v>April</x:v>
      </x:c>
      <x:c r="E103" t="str">
        <x:v>Bekaa</x:v>
      </x:c>
      <x:c r="F103" t="str">
        <x:v>Online Lead</x:v>
      </x:c>
      <x:c r="G103" t="str">
        <x:v>SME</x:v>
      </x:c>
      <x:c r="H103" t="str">
        <x:v>Camry</x:v>
      </x:c>
      <x:c r="I103" t="str">
        <x:v>Sedan</x:v>
      </x:c>
      <x:c r="J103" t="str">
        <x:v>Hybrid</x:v>
      </x:c>
      <x:c r="K103" s="18" t="n">
        <x:v>2</x:v>
      </x:c>
      <x:c r="L103" s="18" t="n">
        <x:v>2</x:v>
      </x:c>
      <x:c r="M103" s="14" t="n">
        <x:v>36200</x:v>
      </x:c>
      <x:c r="N103" s="16" t="n">
        <x:v>0.0332</x:v>
      </x:c>
      <x:c r="O103" s="14" t="n">
        <x:f>M103*(1-N103)</x:f>
        <x:v>34998.159999999996</x:v>
      </x:c>
      <x:c r="P103" s="14" t="n">
        <x:f>K103*O103</x:f>
        <x:v>69996.31999999999</x:v>
      </x:c>
      <x:c r="Q103" s="14" t="n">
        <x:v>27512</x:v>
      </x:c>
      <x:c r="R103" s="14" t="n">
        <x:f>(O103-Q103)*K103</x:f>
        <x:v>14972.319999999992</x:v>
      </x:c>
      <x:c r="S103" s="18" t="n">
        <x:v>15</x:v>
      </x:c>
      <x:c r="T103" s="18" t="n">
        <x:v>5</x:v>
      </x:c>
      <x:c r="U103" s="18" t="n">
        <x:v>34</x:v>
      </x:c>
      <x:c r="V103" t="str">
        <x:v>Standard retail offer</x:v>
      </x:c>
      <x:c r="W103" s="20" t="str">
        <x:v>Normal sales activity.</x:v>
      </x:c>
    </x:row>
    <x:row r="104">
      <x:c r="A104" t="str">
        <x:v>TY-10103</x:v>
      </x:c>
      <x:c r="B104" s="12" t="n">
        <x:v>46127</x:v>
      </x:c>
      <x:c r="C104" t="str">
        <x:v>Q2 2026</x:v>
      </x:c>
      <x:c r="D104" t="str">
        <x:v>April</x:v>
      </x:c>
      <x:c r="E104" t="str">
        <x:v>Bekaa</x:v>
      </x:c>
      <x:c r="F104" t="str">
        <x:v>Online Lead</x:v>
      </x:c>
      <x:c r="G104" t="str">
        <x:v>Individual</x:v>
      </x:c>
      <x:c r="H104" t="str">
        <x:v>Yaris</x:v>
      </x:c>
      <x:c r="I104" t="str">
        <x:v>Hatchback</x:v>
      </x:c>
      <x:c r="J104" t="str">
        <x:v>Gasoline</x:v>
      </x:c>
      <x:c r="K104" s="18" t="n">
        <x:v>2</x:v>
      </x:c>
      <x:c r="L104" s="18" t="n">
        <x:v>2</x:v>
      </x:c>
      <x:c r="M104" s="14" t="n">
        <x:v>20500</x:v>
      </x:c>
      <x:c r="N104" s="16" t="n">
        <x:v>0.0597</x:v>
      </x:c>
      <x:c r="O104" s="14" t="n">
        <x:f>M104*(1-N104)</x:f>
        <x:v>19276.15</x:v>
      </x:c>
      <x:c r="P104" s="14" t="n">
        <x:f>K104*O104</x:f>
        <x:v>38552.3</x:v>
      </x:c>
      <x:c r="Q104" s="14" t="n">
        <x:v>16400</x:v>
      </x:c>
      <x:c r="R104" s="14" t="n">
        <x:f>(O104-Q104)*K104</x:f>
        <x:v>5752.300000000003</x:v>
      </x:c>
      <x:c r="S104" s="18" t="n">
        <x:v>14</x:v>
      </x:c>
      <x:c r="T104" s="18" t="n">
        <x:v>6</x:v>
      </x:c>
      <x:c r="U104" s="18" t="n">
        <x:v>40</x:v>
      </x:c>
      <x:c r="V104" t="str">
        <x:v>Standard retail offer</x:v>
      </x:c>
      <x:c r="W104" s="20" t="str">
        <x:v>Normal sales activity.</x:v>
      </x:c>
    </x:row>
    <x:row r="105">
      <x:c r="A105" t="str">
        <x:v>TY-10104</x:v>
      </x:c>
      <x:c r="B105" s="12" t="n">
        <x:v>46127</x:v>
      </x:c>
      <x:c r="C105" t="str">
        <x:v>Q2 2026</x:v>
      </x:c>
      <x:c r="D105" t="str">
        <x:v>April</x:v>
      </x:c>
      <x:c r="E105" t="str">
        <x:v>Bekaa</x:v>
      </x:c>
      <x:c r="F105" t="str">
        <x:v>Online Lead</x:v>
      </x:c>
      <x:c r="G105" t="str">
        <x:v>Individual</x:v>
      </x:c>
      <x:c r="H105" t="str">
        <x:v>RAV4</x:v>
      </x:c>
      <x:c r="I105" t="str">
        <x:v>SUV</x:v>
      </x:c>
      <x:c r="J105" t="str">
        <x:v>Hybrid</x:v>
      </x:c>
      <x:c r="K105" s="18" t="n">
        <x:v>3</x:v>
      </x:c>
      <x:c r="L105" s="18" t="n">
        <x:v>2</x:v>
      </x:c>
      <x:c r="M105" s="14" t="n">
        <x:v>43800</x:v>
      </x:c>
      <x:c r="N105" s="16" t="n">
        <x:v>0.0453</x:v>
      </x:c>
      <x:c r="O105" s="14" t="n">
        <x:f>M105*(1-N105)</x:f>
        <x:v>41815.86</x:v>
      </x:c>
      <x:c r="P105" s="14" t="n">
        <x:f>K105*O105</x:f>
        <x:v>125447.58</x:v>
      </x:c>
      <x:c r="Q105" s="14" t="n">
        <x:v>32850</x:v>
      </x:c>
      <x:c r="R105" s="14" t="n">
        <x:f>(O105-Q105)*K105</x:f>
        <x:v>26897.58</x:v>
      </x:c>
      <x:c r="S105" s="18" t="n">
        <x:v>16</x:v>
      </x:c>
      <x:c r="T105" s="18" t="n">
        <x:v>7</x:v>
      </x:c>
      <x:c r="U105" s="18" t="n">
        <x:v>25</x:v>
      </x:c>
      <x:c r="V105" t="str">
        <x:v>Standard retail offer</x:v>
      </x:c>
      <x:c r="W105" s="20" t="str">
        <x:v>Normal sales activity.</x:v>
      </x:c>
    </x:row>
    <x:row r="106">
      <x:c r="A106" t="str">
        <x:v>TY-10105</x:v>
      </x:c>
      <x:c r="B106" s="12" t="n">
        <x:v>46127</x:v>
      </x:c>
      <x:c r="C106" t="str">
        <x:v>Q2 2026</x:v>
      </x:c>
      <x:c r="D106" t="str">
        <x:v>April</x:v>
      </x:c>
      <x:c r="E106" t="str">
        <x:v>Bekaa</x:v>
      </x:c>
      <x:c r="F106" t="str">
        <x:v>Online Lead</x:v>
      </x:c>
      <x:c r="G106" t="str">
        <x:v>SME</x:v>
      </x:c>
      <x:c r="H106" t="str">
        <x:v>Land Cruiser Prado</x:v>
      </x:c>
      <x:c r="I106" t="str">
        <x:v>SUV</x:v>
      </x:c>
      <x:c r="J106" t="str">
        <x:v>Gasoline</x:v>
      </x:c>
      <x:c r="K106" s="18" t="n">
        <x:v>1</x:v>
      </x:c>
      <x:c r="L106" s="18" t="n">
        <x:v>1</x:v>
      </x:c>
      <x:c r="M106" s="14" t="n">
        <x:v>65500</x:v>
      </x:c>
      <x:c r="N106" s="16" t="n">
        <x:v>0.04</x:v>
      </x:c>
      <x:c r="O106" s="14" t="n">
        <x:f>M106*(1-N106)</x:f>
        <x:v>62880</x:v>
      </x:c>
      <x:c r="P106" s="14" t="n">
        <x:f>K106*O106</x:f>
        <x:v>62880</x:v>
      </x:c>
      <x:c r="Q106" s="14" t="n">
        <x:v>48470</x:v>
      </x:c>
      <x:c r="R106" s="14" t="n">
        <x:f>(O106-Q106)*K106</x:f>
        <x:v>14410</x:v>
      </x:c>
      <x:c r="S106" s="18" t="n">
        <x:v>5</x:v>
      </x:c>
      <x:c r="T106" s="18" t="n">
        <x:v>1</x:v>
      </x:c>
      <x:c r="U106" s="18" t="n">
        <x:v>29</x:v>
      </x:c>
      <x:c r="V106" t="str">
        <x:v>Standard retail offer</x:v>
      </x:c>
      <x:c r="W106" s="20" t="str">
        <x:v>Normal sales activity.</x:v>
      </x:c>
    </x:row>
    <x:row r="107">
      <x:c r="A107" t="str">
        <x:v>TY-10106</x:v>
      </x:c>
      <x:c r="B107" s="12" t="n">
        <x:v>46127</x:v>
      </x:c>
      <x:c r="C107" t="str">
        <x:v>Q2 2026</x:v>
      </x:c>
      <x:c r="D107" t="str">
        <x:v>April</x:v>
      </x:c>
      <x:c r="E107" t="str">
        <x:v>Bekaa</x:v>
      </x:c>
      <x:c r="F107" t="str">
        <x:v>Online Lead</x:v>
      </x:c>
      <x:c r="G107" t="str">
        <x:v>Individual</x:v>
      </x:c>
      <x:c r="H107" t="str">
        <x:v>Hilux</x:v>
      </x:c>
      <x:c r="I107" t="str">
        <x:v>Pickup</x:v>
      </x:c>
      <x:c r="J107" t="str">
        <x:v>Diesel</x:v>
      </x:c>
      <x:c r="K107" s="18" t="n">
        <x:v>2</x:v>
      </x:c>
      <x:c r="L107" s="18" t="n">
        <x:v>2</x:v>
      </x:c>
      <x:c r="M107" s="14" t="n">
        <x:v>39800</x:v>
      </x:c>
      <x:c r="N107" s="16" t="n">
        <x:v>0.0419</x:v>
      </x:c>
      <x:c r="O107" s="14" t="n">
        <x:f>M107*(1-N107)</x:f>
        <x:v>38132.38</x:v>
      </x:c>
      <x:c r="P107" s="14" t="n">
        <x:f>K107*O107</x:f>
        <x:v>76264.76</x:v>
      </x:c>
      <x:c r="Q107" s="14" t="n">
        <x:v>30646</x:v>
      </x:c>
      <x:c r="R107" s="14" t="n">
        <x:f>(O107-Q107)*K107</x:f>
        <x:v>14972.759999999995</x:v>
      </x:c>
      <x:c r="S107" s="18" t="n">
        <x:v>12</x:v>
      </x:c>
      <x:c r="T107" s="18" t="n">
        <x:v>5</x:v>
      </x:c>
      <x:c r="U107" s="18" t="n">
        <x:v>21</x:v>
      </x:c>
      <x:c r="V107" t="str">
        <x:v>Standard retail offer</x:v>
      </x:c>
      <x:c r="W107" s="20" t="str">
        <x:v>Normal sales activity.</x:v>
      </x:c>
    </x:row>
    <x:row r="108">
      <x:c r="A108" t="str">
        <x:v>TY-10107</x:v>
      </x:c>
      <x:c r="B108" s="12" t="n">
        <x:v>46127</x:v>
      </x:c>
      <x:c r="C108" t="str">
        <x:v>Q2 2026</x:v>
      </x:c>
      <x:c r="D108" t="str">
        <x:v>April</x:v>
      </x:c>
      <x:c r="E108" t="str">
        <x:v>Bekaa</x:v>
      </x:c>
      <x:c r="F108" t="str">
        <x:v>Online Lead</x:v>
      </x:c>
      <x:c r="G108" t="str">
        <x:v>SME</x:v>
      </x:c>
      <x:c r="H108" t="str">
        <x:v>Fortuner</x:v>
      </x:c>
      <x:c r="I108" t="str">
        <x:v>SUV</x:v>
      </x:c>
      <x:c r="J108" t="str">
        <x:v>Diesel</x:v>
      </x:c>
      <x:c r="K108" s="18" t="n">
        <x:v>2</x:v>
      </x:c>
      <x:c r="L108" s="18" t="n">
        <x:v>2</x:v>
      </x:c>
      <x:c r="M108" s="14" t="n">
        <x:v>47500</x:v>
      </x:c>
      <x:c r="N108" s="16" t="n">
        <x:v>0.0476</x:v>
      </x:c>
      <x:c r="O108" s="14" t="n">
        <x:f>M108*(1-N108)</x:f>
        <x:v>45239</x:v>
      </x:c>
      <x:c r="P108" s="14" t="n">
        <x:f>K108*O108</x:f>
        <x:v>90478</x:v>
      </x:c>
      <x:c r="Q108" s="14" t="n">
        <x:v>36100</x:v>
      </x:c>
      <x:c r="R108" s="14" t="n">
        <x:f>(O108-Q108)*K108</x:f>
        <x:v>18278</x:v>
      </x:c>
      <x:c r="S108" s="18" t="n">
        <x:v>16</x:v>
      </x:c>
      <x:c r="T108" s="18" t="n">
        <x:v>7</x:v>
      </x:c>
      <x:c r="U108" s="18" t="n">
        <x:v>29</x:v>
      </x:c>
      <x:c r="V108" t="str">
        <x:v>Standard retail offer</x:v>
      </x:c>
      <x:c r="W108" s="20" t="str">
        <x:v>Normal sales activity.</x:v>
      </x:c>
    </x:row>
    <x:row r="109">
      <x:c r="A109" t="str">
        <x:v>TY-10108</x:v>
      </x:c>
      <x:c r="B109" s="12" t="n">
        <x:v>46127</x:v>
      </x:c>
      <x:c r="C109" t="str">
        <x:v>Q2 2026</x:v>
      </x:c>
      <x:c r="D109" t="str">
        <x:v>April</x:v>
      </x:c>
      <x:c r="E109" t="str">
        <x:v>Bekaa</x:v>
      </x:c>
      <x:c r="F109" t="str">
        <x:v>Online Lead</x:v>
      </x:c>
      <x:c r="G109" t="str">
        <x:v>SME</x:v>
      </x:c>
      <x:c r="H109" t="str">
        <x:v>C-HR</x:v>
      </x:c>
      <x:c r="I109" t="str">
        <x:v>Crossover</x:v>
      </x:c>
      <x:c r="J109" t="str">
        <x:v>Hybrid</x:v>
      </x:c>
      <x:c r="K109" s="18" t="n">
        <x:v>1</x:v>
      </x:c>
      <x:c r="L109" s="18" t="n">
        <x:v>1</x:v>
      </x:c>
      <x:c r="M109" s="14" t="n">
        <x:v>34200</x:v>
      </x:c>
      <x:c r="N109" s="16" t="n">
        <x:v>0.0335</x:v>
      </x:c>
      <x:c r="O109" s="14" t="n">
        <x:f>M109*(1-N109)</x:f>
        <x:v>33054.3</x:v>
      </x:c>
      <x:c r="P109" s="14" t="n">
        <x:f>K109*O109</x:f>
        <x:v>33054.3</x:v>
      </x:c>
      <x:c r="Q109" s="14" t="n">
        <x:v>26676</x:v>
      </x:c>
      <x:c r="R109" s="14" t="n">
        <x:f>(O109-Q109)*K109</x:f>
        <x:v>6378.300000000003</x:v>
      </x:c>
      <x:c r="S109" s="18" t="n">
        <x:v>5</x:v>
      </x:c>
      <x:c r="T109" s="18" t="n">
        <x:v>1</x:v>
      </x:c>
      <x:c r="U109" s="18" t="n">
        <x:v>28</x:v>
      </x:c>
      <x:c r="V109" t="str">
        <x:v>Standard retail offer</x:v>
      </x:c>
      <x:c r="W109" s="20" t="str">
        <x:v>Normal sales activity.</x:v>
      </x:c>
    </x:row>
    <x:row r="110">
      <x:c r="A110" t="str">
        <x:v>TY-10109</x:v>
      </x:c>
      <x:c r="B110" s="12" t="n">
        <x:v>46127</x:v>
      </x:c>
      <x:c r="C110" t="str">
        <x:v>Q2 2026</x:v>
      </x:c>
      <x:c r="D110" t="str">
        <x:v>April</x:v>
      </x:c>
      <x:c r="E110" t="str">
        <x:v>Bekaa</x:v>
      </x:c>
      <x:c r="F110" t="str">
        <x:v>Online Lead</x:v>
      </x:c>
      <x:c r="G110" t="str">
        <x:v>Individual</x:v>
      </x:c>
      <x:c r="H110" t="str">
        <x:v>Highlander</x:v>
      </x:c>
      <x:c r="I110" t="str">
        <x:v>SUV</x:v>
      </x:c>
      <x:c r="J110" t="str">
        <x:v>Hybrid</x:v>
      </x:c>
      <x:c r="K110" s="18" t="n">
        <x:v>1</x:v>
      </x:c>
      <x:c r="L110" s="18" t="n">
        <x:v>1</x:v>
      </x:c>
      <x:c r="M110" s="14" t="n">
        <x:v>59000</x:v>
      </x:c>
      <x:c r="N110" s="16" t="n">
        <x:v>0.0339</x:v>
      </x:c>
      <x:c r="O110" s="14" t="n">
        <x:f>M110*(1-N110)</x:f>
        <x:v>56999.899999999994</x:v>
      </x:c>
      <x:c r="P110" s="14" t="n">
        <x:f>K110*O110</x:f>
        <x:v>56999.899999999994</x:v>
      </x:c>
      <x:c r="Q110" s="14" t="n">
        <x:v>43660</x:v>
      </x:c>
      <x:c r="R110" s="14" t="n">
        <x:f>(O110-Q110)*K110</x:f>
        <x:v>13339.899999999994</x:v>
      </x:c>
      <x:c r="S110" s="18" t="n">
        <x:v>5</x:v>
      </x:c>
      <x:c r="T110" s="18" t="n">
        <x:v>2</x:v>
      </x:c>
      <x:c r="U110" s="18" t="n">
        <x:v>26</x:v>
      </x:c>
      <x:c r="V110" t="str">
        <x:v>Standard retail offer</x:v>
      </x:c>
      <x:c r="W110" s="20" t="str">
        <x:v>Normal sales activity.</x:v>
      </x:c>
    </x:row>
    <x:row r="111">
      <x:c r="A111" t="str">
        <x:v>TY-10110</x:v>
      </x:c>
      <x:c r="B111" s="12" t="n">
        <x:v>46127</x:v>
      </x:c>
      <x:c r="C111" t="str">
        <x:v>Q2 2026</x:v>
      </x:c>
      <x:c r="D111" t="str">
        <x:v>April</x:v>
      </x:c>
      <x:c r="E111" t="str">
        <x:v>Bekaa</x:v>
      </x:c>
      <x:c r="F111" t="str">
        <x:v>Online Lead</x:v>
      </x:c>
      <x:c r="G111" t="str">
        <x:v>Individual</x:v>
      </x:c>
      <x:c r="H111" t="str">
        <x:v>Hiace</x:v>
      </x:c>
      <x:c r="I111" t="str">
        <x:v>Van</x:v>
      </x:c>
      <x:c r="J111" t="str">
        <x:v>Diesel</x:v>
      </x:c>
      <x:c r="K111" s="18" t="n">
        <x:v>1</x:v>
      </x:c>
      <x:c r="L111" s="18" t="n">
        <x:v>1</x:v>
      </x:c>
      <x:c r="M111" s="14" t="n">
        <x:v>41500</x:v>
      </x:c>
      <x:c r="N111" s="16" t="n">
        <x:v>0.0384</x:v>
      </x:c>
      <x:c r="O111" s="14" t="n">
        <x:f>M111*(1-N111)</x:f>
        <x:v>39906.4</x:v>
      </x:c>
      <x:c r="P111" s="14" t="n">
        <x:f>K111*O111</x:f>
        <x:v>39906.4</x:v>
      </x:c>
      <x:c r="Q111" s="14" t="n">
        <x:v>32370</x:v>
      </x:c>
      <x:c r="R111" s="14" t="n">
        <x:f>(O111-Q111)*K111</x:f>
        <x:v>7536.4000000000015</x:v>
      </x:c>
      <x:c r="S111" s="18" t="n">
        <x:v>5</x:v>
      </x:c>
      <x:c r="T111" s="18" t="n">
        <x:v>2</x:v>
      </x:c>
      <x:c r="U111" s="18" t="n">
        <x:v>26</x:v>
      </x:c>
      <x:c r="V111" t="str">
        <x:v>Standard retail offer</x:v>
      </x:c>
      <x:c r="W111" s="20" t="str">
        <x:v>Normal sales activity.</x:v>
      </x:c>
    </x:row>
    <x:row r="112">
      <x:c r="A112" t="str">
        <x:v>TY-10111</x:v>
      </x:c>
      <x:c r="B112" s="12" t="n">
        <x:v>46127</x:v>
      </x:c>
      <x:c r="C112" t="str">
        <x:v>Q2 2026</x:v>
      </x:c>
      <x:c r="D112" t="str">
        <x:v>April</x:v>
      </x:c>
      <x:c r="E112" t="str">
        <x:v>Bekaa</x:v>
      </x:c>
      <x:c r="F112" t="str">
        <x:v>Corporate/Fleet</x:v>
      </x:c>
      <x:c r="G112" t="str">
        <x:v>Corporate</x:v>
      </x:c>
      <x:c r="H112" t="str">
        <x:v>Corolla</x:v>
      </x:c>
      <x:c r="I112" t="str">
        <x:v>Sedan</x:v>
      </x:c>
      <x:c r="J112" t="str">
        <x:v>Gasoline</x:v>
      </x:c>
      <x:c r="K112" s="18" t="n">
        <x:v>2</x:v>
      </x:c>
      <x:c r="L112" s="18" t="n">
        <x:v>2</x:v>
      </x:c>
      <x:c r="M112" s="14" t="n">
        <x:v>24200</x:v>
      </x:c>
      <x:c r="N112" s="16" t="n">
        <x:v>0.0935</x:v>
      </x:c>
      <x:c r="O112" s="14" t="n">
        <x:f>M112*(1-N112)</x:f>
        <x:v>21937.3</x:v>
      </x:c>
      <x:c r="P112" s="14" t="n">
        <x:f>K112*O112</x:f>
        <x:v>43874.6</x:v>
      </x:c>
      <x:c r="Q112" s="14" t="n">
        <x:v>18876</x:v>
      </x:c>
      <x:c r="R112" s="14" t="n">
        <x:f>(O112-Q112)*K112</x:f>
        <x:v>6122.5999999999985</x:v>
      </x:c>
      <x:c r="S112" s="18" t="n">
        <x:v>18</x:v>
      </x:c>
      <x:c r="T112" s="18" t="n">
        <x:v>7</x:v>
      </x:c>
      <x:c r="U112" s="18" t="n">
        <x:v>30</x:v>
      </x:c>
      <x:c r="V112" t="str">
        <x:v>Standard retail offer</x:v>
      </x:c>
      <x:c r="W112" s="20" t="str">
        <x:v>Normal sales activity.</x:v>
      </x:c>
    </x:row>
    <x:row r="113">
      <x:c r="A113" t="str">
        <x:v>TY-10112</x:v>
      </x:c>
      <x:c r="B113" s="12" t="n">
        <x:v>46127</x:v>
      </x:c>
      <x:c r="C113" t="str">
        <x:v>Q2 2026</x:v>
      </x:c>
      <x:c r="D113" t="str">
        <x:v>April</x:v>
      </x:c>
      <x:c r="E113" t="str">
        <x:v>Bekaa</x:v>
      </x:c>
      <x:c r="F113" t="str">
        <x:v>Corporate/Fleet</x:v>
      </x:c>
      <x:c r="G113" t="str">
        <x:v>Corporate</x:v>
      </x:c>
      <x:c r="H113" t="str">
        <x:v>Camry</x:v>
      </x:c>
      <x:c r="I113" t="str">
        <x:v>Sedan</x:v>
      </x:c>
      <x:c r="J113" t="str">
        <x:v>Hybrid</x:v>
      </x:c>
      <x:c r="K113" s="18" t="n">
        <x:v>1</x:v>
      </x:c>
      <x:c r="L113" s="18" t="n">
        <x:v>1</x:v>
      </x:c>
      <x:c r="M113" s="14" t="n">
        <x:v>36200</x:v>
      </x:c>
      <x:c r="N113" s="16" t="n">
        <x:v>0.0688</x:v>
      </x:c>
      <x:c r="O113" s="14" t="n">
        <x:f>M113*(1-N113)</x:f>
        <x:v>33709.44</x:v>
      </x:c>
      <x:c r="P113" s="14" t="n">
        <x:f>K113*O113</x:f>
        <x:v>33709.44</x:v>
      </x:c>
      <x:c r="Q113" s="14" t="n">
        <x:v>27512</x:v>
      </x:c>
      <x:c r="R113" s="14" t="n">
        <x:f>(O113-Q113)*K113</x:f>
        <x:v>6197.440000000002</x:v>
      </x:c>
      <x:c r="S113" s="18" t="n">
        <x:v>8</x:v>
      </x:c>
      <x:c r="T113" s="18" t="n">
        <x:v>2</x:v>
      </x:c>
      <x:c r="U113" s="18" t="n">
        <x:v>32</x:v>
      </x:c>
      <x:c r="V113" t="str">
        <x:v>Standard retail offer</x:v>
      </x:c>
      <x:c r="W113" s="20" t="str">
        <x:v>Normal sales activity.</x:v>
      </x:c>
    </x:row>
    <x:row r="114">
      <x:c r="A114" t="str">
        <x:v>TY-10113</x:v>
      </x:c>
      <x:c r="B114" s="12" t="n">
        <x:v>46127</x:v>
      </x:c>
      <x:c r="C114" t="str">
        <x:v>Q2 2026</x:v>
      </x:c>
      <x:c r="D114" t="str">
        <x:v>April</x:v>
      </x:c>
      <x:c r="E114" t="str">
        <x:v>Bekaa</x:v>
      </x:c>
      <x:c r="F114" t="str">
        <x:v>Corporate/Fleet</x:v>
      </x:c>
      <x:c r="G114" t="str">
        <x:v>Corporate</x:v>
      </x:c>
      <x:c r="H114" t="str">
        <x:v>Yaris</x:v>
      </x:c>
      <x:c r="I114" t="str">
        <x:v>Hatchback</x:v>
      </x:c>
      <x:c r="J114" t="str">
        <x:v>Gasoline</x:v>
      </x:c>
      <x:c r="K114" s="18" t="n">
        <x:v>2</x:v>
      </x:c>
      <x:c r="L114" s="18" t="n">
        <x:v>2</x:v>
      </x:c>
      <x:c r="M114" s="14" t="n">
        <x:v>20500</x:v>
      </x:c>
      <x:c r="N114" s="16" t="n">
        <x:v>0.0989</x:v>
      </x:c>
      <x:c r="O114" s="14" t="n">
        <x:f>M114*(1-N114)</x:f>
        <x:v>18472.55</x:v>
      </x:c>
      <x:c r="P114" s="14" t="n">
        <x:f>K114*O114</x:f>
        <x:v>36945.1</x:v>
      </x:c>
      <x:c r="Q114" s="14" t="n">
        <x:v>16400</x:v>
      </x:c>
      <x:c r="R114" s="14" t="n">
        <x:f>(O114-Q114)*K114</x:f>
        <x:v>4145.0999999999985</x:v>
      </x:c>
      <x:c r="S114" s="18" t="n">
        <x:v>14</x:v>
      </x:c>
      <x:c r="T114" s="18" t="n">
        <x:v>6</x:v>
      </x:c>
      <x:c r="U114" s="18" t="n">
        <x:v>39</x:v>
      </x:c>
      <x:c r="V114" t="str">
        <x:v>Standard retail offer</x:v>
      </x:c>
      <x:c r="W114" s="20" t="str">
        <x:v>Normal sales activity.</x:v>
      </x:c>
    </x:row>
    <x:row r="115">
      <x:c r="A115" t="str">
        <x:v>TY-10114</x:v>
      </x:c>
      <x:c r="B115" s="12" t="n">
        <x:v>46127</x:v>
      </x:c>
      <x:c r="C115" t="str">
        <x:v>Q2 2026</x:v>
      </x:c>
      <x:c r="D115" t="str">
        <x:v>April</x:v>
      </x:c>
      <x:c r="E115" t="str">
        <x:v>Bekaa</x:v>
      </x:c>
      <x:c r="F115" t="str">
        <x:v>Corporate/Fleet</x:v>
      </x:c>
      <x:c r="G115" t="str">
        <x:v>Corporate</x:v>
      </x:c>
      <x:c r="H115" t="str">
        <x:v>RAV4</x:v>
      </x:c>
      <x:c r="I115" t="str">
        <x:v>SUV</x:v>
      </x:c>
      <x:c r="J115" t="str">
        <x:v>Hybrid</x:v>
      </x:c>
      <x:c r="K115" s="18" t="n">
        <x:v>2</x:v>
      </x:c>
      <x:c r="L115" s="18" t="n">
        <x:v>2</x:v>
      </x:c>
      <x:c r="M115" s="14" t="n">
        <x:v>43800</x:v>
      </x:c>
      <x:c r="N115" s="16" t="n">
        <x:v>0.0645</x:v>
      </x:c>
      <x:c r="O115" s="14" t="n">
        <x:f>M115*(1-N115)</x:f>
        <x:v>40974.9</x:v>
      </x:c>
      <x:c r="P115" s="14" t="n">
        <x:f>K115*O115</x:f>
        <x:v>81949.8</x:v>
      </x:c>
      <x:c r="Q115" s="14" t="n">
        <x:v>32850</x:v>
      </x:c>
      <x:c r="R115" s="14" t="n">
        <x:f>(O115-Q115)*K115</x:f>
        <x:v>16249.800000000003</x:v>
      </x:c>
      <x:c r="S115" s="18" t="n">
        <x:v>11</x:v>
      </x:c>
      <x:c r="T115" s="18" t="n">
        <x:v>3</x:v>
      </x:c>
      <x:c r="U115" s="18" t="n">
        <x:v>20</x:v>
      </x:c>
      <x:c r="V115" t="str">
        <x:v>Standard retail offer</x:v>
      </x:c>
      <x:c r="W115" s="20" t="str">
        <x:v>Normal sales activity.</x:v>
      </x:c>
    </x:row>
    <x:row r="116">
      <x:c r="A116" t="str">
        <x:v>TY-10115</x:v>
      </x:c>
      <x:c r="B116" s="12" t="n">
        <x:v>46127</x:v>
      </x:c>
      <x:c r="C116" t="str">
        <x:v>Q2 2026</x:v>
      </x:c>
      <x:c r="D116" t="str">
        <x:v>April</x:v>
      </x:c>
      <x:c r="E116" t="str">
        <x:v>Bekaa</x:v>
      </x:c>
      <x:c r="F116" t="str">
        <x:v>Corporate/Fleet</x:v>
      </x:c>
      <x:c r="G116" t="str">
        <x:v>Corporate</x:v>
      </x:c>
      <x:c r="H116" t="str">
        <x:v>Land Cruiser Prado</x:v>
      </x:c>
      <x:c r="I116" t="str">
        <x:v>SUV</x:v>
      </x:c>
      <x:c r="J116" t="str">
        <x:v>Gasoline</x:v>
      </x:c>
      <x:c r="K116" s="18" t="n">
        <x:v>1</x:v>
      </x:c>
      <x:c r="L116" s="18" t="n">
        <x:v>1</x:v>
      </x:c>
      <x:c r="M116" s="14" t="n">
        <x:v>65500</x:v>
      </x:c>
      <x:c r="N116" s="16" t="n">
        <x:v>0.0738</x:v>
      </x:c>
      <x:c r="O116" s="14" t="n">
        <x:f>M116*(1-N116)</x:f>
        <x:v>60666.1</x:v>
      </x:c>
      <x:c r="P116" s="14" t="n">
        <x:f>K116*O116</x:f>
        <x:v>60666.1</x:v>
      </x:c>
      <x:c r="Q116" s="14" t="n">
        <x:v>48470</x:v>
      </x:c>
      <x:c r="R116" s="14" t="n">
        <x:f>(O116-Q116)*K116</x:f>
        <x:v>12196.099999999999</x:v>
      </x:c>
      <x:c r="S116" s="18" t="n">
        <x:v>8</x:v>
      </x:c>
      <x:c r="T116" s="18" t="n">
        <x:v>2</x:v>
      </x:c>
      <x:c r="U116" s="18" t="n">
        <x:v>22</x:v>
      </x:c>
      <x:c r="V116" t="str">
        <x:v>Standard retail offer</x:v>
      </x:c>
      <x:c r="W116" s="20" t="str">
        <x:v>Normal sales activity.</x:v>
      </x:c>
    </x:row>
    <x:row r="117">
      <x:c r="A117" t="str">
        <x:v>TY-10116</x:v>
      </x:c>
      <x:c r="B117" s="12" t="n">
        <x:v>46127</x:v>
      </x:c>
      <x:c r="C117" t="str">
        <x:v>Q2 2026</x:v>
      </x:c>
      <x:c r="D117" t="str">
        <x:v>April</x:v>
      </x:c>
      <x:c r="E117" t="str">
        <x:v>Bekaa</x:v>
      </x:c>
      <x:c r="F117" t="str">
        <x:v>Corporate/Fleet</x:v>
      </x:c>
      <x:c r="G117" t="str">
        <x:v>Corporate</x:v>
      </x:c>
      <x:c r="H117" t="str">
        <x:v>Hilux</x:v>
      </x:c>
      <x:c r="I117" t="str">
        <x:v>Pickup</x:v>
      </x:c>
      <x:c r="J117" t="str">
        <x:v>Diesel</x:v>
      </x:c>
      <x:c r="K117" s="18" t="n">
        <x:v>1</x:v>
      </x:c>
      <x:c r="L117" s="18" t="n">
        <x:v>1</x:v>
      </x:c>
      <x:c r="M117" s="14" t="n">
        <x:v>39800</x:v>
      </x:c>
      <x:c r="N117" s="16" t="n">
        <x:v>0.0801</x:v>
      </x:c>
      <x:c r="O117" s="14" t="n">
        <x:f>M117*(1-N117)</x:f>
        <x:v>36612.02</x:v>
      </x:c>
      <x:c r="P117" s="14" t="n">
        <x:f>K117*O117</x:f>
        <x:v>36612.02</x:v>
      </x:c>
      <x:c r="Q117" s="14" t="n">
        <x:v>30646</x:v>
      </x:c>
      <x:c r="R117" s="14" t="n">
        <x:f>(O117-Q117)*K117</x:f>
        <x:v>5966.019999999997</x:v>
      </x:c>
      <x:c r="S117" s="18" t="n">
        <x:v>9</x:v>
      </x:c>
      <x:c r="T117" s="18" t="n">
        <x:v>4</x:v>
      </x:c>
      <x:c r="U117" s="18" t="n">
        <x:v>20</x:v>
      </x:c>
      <x:c r="V117" t="str">
        <x:v>Standard retail offer</x:v>
      </x:c>
      <x:c r="W117" s="20" t="str">
        <x:v>Normal sales activity.</x:v>
      </x:c>
    </x:row>
    <x:row r="118">
      <x:c r="A118" t="str">
        <x:v>TY-10117</x:v>
      </x:c>
      <x:c r="B118" s="12" t="n">
        <x:v>46127</x:v>
      </x:c>
      <x:c r="C118" t="str">
        <x:v>Q2 2026</x:v>
      </x:c>
      <x:c r="D118" t="str">
        <x:v>April</x:v>
      </x:c>
      <x:c r="E118" t="str">
        <x:v>Bekaa</x:v>
      </x:c>
      <x:c r="F118" t="str">
        <x:v>Corporate/Fleet</x:v>
      </x:c>
      <x:c r="G118" t="str">
        <x:v>Corporate</x:v>
      </x:c>
      <x:c r="H118" t="str">
        <x:v>Fortuner</x:v>
      </x:c>
      <x:c r="I118" t="str">
        <x:v>SUV</x:v>
      </x:c>
      <x:c r="J118" t="str">
        <x:v>Diesel</x:v>
      </x:c>
      <x:c r="K118" s="18" t="n">
        <x:v>1</x:v>
      </x:c>
      <x:c r="L118" s="18" t="n">
        <x:v>1</x:v>
      </x:c>
      <x:c r="M118" s="14" t="n">
        <x:v>47500</x:v>
      </x:c>
      <x:c r="N118" s="16" t="n">
        <x:v>0.0679</x:v>
      </x:c>
      <x:c r="O118" s="14" t="n">
        <x:f>M118*(1-N118)</x:f>
        <x:v>44274.75</x:v>
      </x:c>
      <x:c r="P118" s="14" t="n">
        <x:f>K118*O118</x:f>
        <x:v>44274.75</x:v>
      </x:c>
      <x:c r="Q118" s="14" t="n">
        <x:v>36100</x:v>
      </x:c>
      <x:c r="R118" s="14" t="n">
        <x:f>(O118-Q118)*K118</x:f>
        <x:v>8174.75</x:v>
      </x:c>
      <x:c r="S118" s="18" t="n">
        <x:v>7</x:v>
      </x:c>
      <x:c r="T118" s="18" t="n">
        <x:v>3</x:v>
      </x:c>
      <x:c r="U118" s="18" t="n">
        <x:v>30</x:v>
      </x:c>
      <x:c r="V118" t="str">
        <x:v>Standard retail offer</x:v>
      </x:c>
      <x:c r="W118" s="20" t="str">
        <x:v>Normal sales activity.</x:v>
      </x:c>
    </x:row>
    <x:row r="119">
      <x:c r="A119" t="str">
        <x:v>TY-10118</x:v>
      </x:c>
      <x:c r="B119" s="12" t="n">
        <x:v>46127</x:v>
      </x:c>
      <x:c r="C119" t="str">
        <x:v>Q2 2026</x:v>
      </x:c>
      <x:c r="D119" t="str">
        <x:v>April</x:v>
      </x:c>
      <x:c r="E119" t="str">
        <x:v>Bekaa</x:v>
      </x:c>
      <x:c r="F119" t="str">
        <x:v>Corporate/Fleet</x:v>
      </x:c>
      <x:c r="G119" t="str">
        <x:v>Corporate</x:v>
      </x:c>
      <x:c r="H119" t="str">
        <x:v>C-HR</x:v>
      </x:c>
      <x:c r="I119" t="str">
        <x:v>Crossover</x:v>
      </x:c>
      <x:c r="J119" t="str">
        <x:v>Hybrid</x:v>
      </x:c>
      <x:c r="K119" s="18" t="n">
        <x:v>1</x:v>
      </x:c>
      <x:c r="L119" s="18" t="n">
        <x:v>1</x:v>
      </x:c>
      <x:c r="M119" s="14" t="n">
        <x:v>34200</x:v>
      </x:c>
      <x:c r="N119" s="16" t="n">
        <x:v>0.0635</x:v>
      </x:c>
      <x:c r="O119" s="14" t="n">
        <x:f>M119*(1-N119)</x:f>
        <x:v>32028.3</x:v>
      </x:c>
      <x:c r="P119" s="14" t="n">
        <x:f>K119*O119</x:f>
        <x:v>32028.3</x:v>
      </x:c>
      <x:c r="Q119" s="14" t="n">
        <x:v>26676</x:v>
      </x:c>
      <x:c r="R119" s="14" t="n">
        <x:f>(O119-Q119)*K119</x:f>
        <x:v>5352.299999999999</x:v>
      </x:c>
      <x:c r="S119" s="18" t="n">
        <x:v>5</x:v>
      </x:c>
      <x:c r="T119" s="18" t="n">
        <x:v>1</x:v>
      </x:c>
      <x:c r="U119" s="18" t="n">
        <x:v>30</x:v>
      </x:c>
      <x:c r="V119" t="str">
        <x:v>Standard retail offer</x:v>
      </x:c>
      <x:c r="W119" s="20" t="str">
        <x:v>Normal sales activity.</x:v>
      </x:c>
    </x:row>
    <x:row r="120">
      <x:c r="A120" t="str">
        <x:v>TY-10119</x:v>
      </x:c>
      <x:c r="B120" s="12" t="n">
        <x:v>46127</x:v>
      </x:c>
      <x:c r="C120" t="str">
        <x:v>Q2 2026</x:v>
      </x:c>
      <x:c r="D120" t="str">
        <x:v>April</x:v>
      </x:c>
      <x:c r="E120" t="str">
        <x:v>Bekaa</x:v>
      </x:c>
      <x:c r="F120" t="str">
        <x:v>Corporate/Fleet</x:v>
      </x:c>
      <x:c r="G120" t="str">
        <x:v>Corporate</x:v>
      </x:c>
      <x:c r="H120" t="str">
        <x:v>Highlander</x:v>
      </x:c>
      <x:c r="I120" t="str">
        <x:v>SUV</x:v>
      </x:c>
      <x:c r="J120" t="str">
        <x:v>Hybrid</x:v>
      </x:c>
      <x:c r="K120" s="18" t="n">
        <x:v>1</x:v>
      </x:c>
      <x:c r="L120" s="18" t="n">
        <x:v>1</x:v>
      </x:c>
      <x:c r="M120" s="14" t="n">
        <x:v>59000</x:v>
      </x:c>
      <x:c r="N120" s="16" t="n">
        <x:v>0.0697</x:v>
      </x:c>
      <x:c r="O120" s="14" t="n">
        <x:f>M120*(1-N120)</x:f>
        <x:v>54887.700000000004</x:v>
      </x:c>
      <x:c r="P120" s="14" t="n">
        <x:f>K120*O120</x:f>
        <x:v>54887.700000000004</x:v>
      </x:c>
      <x:c r="Q120" s="14" t="n">
        <x:v>43660</x:v>
      </x:c>
      <x:c r="R120" s="14" t="n">
        <x:f>(O120-Q120)*K120</x:f>
        <x:v>11227.700000000004</x:v>
      </x:c>
      <x:c r="S120" s="18" t="n">
        <x:v>9</x:v>
      </x:c>
      <x:c r="T120" s="18" t="n">
        <x:v>4</x:v>
      </x:c>
      <x:c r="U120" s="18" t="n">
        <x:v>18</x:v>
      </x:c>
      <x:c r="V120" t="str">
        <x:v>Standard retail offer</x:v>
      </x:c>
      <x:c r="W120" s="20" t="str">
        <x:v>Normal sales activity.</x:v>
      </x:c>
    </x:row>
    <x:row r="121">
      <x:c r="A121" t="str">
        <x:v>TY-10120</x:v>
      </x:c>
      <x:c r="B121" s="12" t="n">
        <x:v>46127</x:v>
      </x:c>
      <x:c r="C121" t="str">
        <x:v>Q2 2026</x:v>
      </x:c>
      <x:c r="D121" t="str">
        <x:v>April</x:v>
      </x:c>
      <x:c r="E121" t="str">
        <x:v>Bekaa</x:v>
      </x:c>
      <x:c r="F121" t="str">
        <x:v>Corporate/Fleet</x:v>
      </x:c>
      <x:c r="G121" t="str">
        <x:v>Corporate</x:v>
      </x:c>
      <x:c r="H121" t="str">
        <x:v>Hiace</x:v>
      </x:c>
      <x:c r="I121" t="str">
        <x:v>Van</x:v>
      </x:c>
      <x:c r="J121" t="str">
        <x:v>Diesel</x:v>
      </x:c>
      <x:c r="K121" s="18" t="n">
        <x:v>1</x:v>
      </x:c>
      <x:c r="L121" s="18" t="n">
        <x:v>1</x:v>
      </x:c>
      <x:c r="M121" s="14" t="n">
        <x:v>41500</x:v>
      </x:c>
      <x:c r="N121" s="16" t="n">
        <x:v>0.0708</x:v>
      </x:c>
      <x:c r="O121" s="14" t="n">
        <x:f>M121*(1-N121)</x:f>
        <x:v>38561.8</x:v>
      </x:c>
      <x:c r="P121" s="14" t="n">
        <x:f>K121*O121</x:f>
        <x:v>38561.8</x:v>
      </x:c>
      <x:c r="Q121" s="14" t="n">
        <x:v>32370</x:v>
      </x:c>
      <x:c r="R121" s="14" t="n">
        <x:f>(O121-Q121)*K121</x:f>
        <x:v>6191.800000000003</x:v>
      </x:c>
      <x:c r="S121" s="18" t="n">
        <x:v>9</x:v>
      </x:c>
      <x:c r="T121" s="18" t="n">
        <x:v>2</x:v>
      </x:c>
      <x:c r="U121" s="18" t="n">
        <x:v>39</x:v>
      </x:c>
      <x:c r="V121" t="str">
        <x:v>Standard retail offer</x:v>
      </x:c>
      <x:c r="W121" s="20" t="str">
        <x:v>Normal sales activity.</x:v>
      </x:c>
    </x:row>
    <x:row r="122">
      <x:c r="A122" t="str">
        <x:v>TY-10121</x:v>
      </x:c>
      <x:c r="B122" s="12" t="n">
        <x:v>46127</x:v>
      </x:c>
      <x:c r="C122" t="str">
        <x:v>Q2 2026</x:v>
      </x:c>
      <x:c r="D122" t="str">
        <x:v>April</x:v>
      </x:c>
      <x:c r="E122" t="str">
        <x:v>South Lebanon</x:v>
      </x:c>
      <x:c r="F122" t="str">
        <x:v>Showroom</x:v>
      </x:c>
      <x:c r="G122" t="str">
        <x:v>Individual</x:v>
      </x:c>
      <x:c r="H122" t="str">
        <x:v>Corolla</x:v>
      </x:c>
      <x:c r="I122" t="str">
        <x:v>Sedan</x:v>
      </x:c>
      <x:c r="J122" t="str">
        <x:v>Gasoline</x:v>
      </x:c>
      <x:c r="K122" s="18" t="n">
        <x:v>5</x:v>
      </x:c>
      <x:c r="L122" s="18" t="n">
        <x:v>5</x:v>
      </x:c>
      <x:c r="M122" s="14" t="n">
        <x:v>24200</x:v>
      </x:c>
      <x:c r="N122" s="16" t="n">
        <x:v>0.0579</x:v>
      </x:c>
      <x:c r="O122" s="14" t="n">
        <x:f>M122*(1-N122)</x:f>
        <x:v>22798.82</x:v>
      </x:c>
      <x:c r="P122" s="14" t="n">
        <x:f>K122*O122</x:f>
        <x:v>113994.1</x:v>
      </x:c>
      <x:c r="Q122" s="14" t="n">
        <x:v>18876</x:v>
      </x:c>
      <x:c r="R122" s="14" t="n">
        <x:f>(O122-Q122)*K122</x:f>
        <x:v>19614.1</x:v>
      </x:c>
      <x:c r="S122" s="18" t="n">
        <x:v>31</x:v>
      </x:c>
      <x:c r="T122" s="18" t="n">
        <x:v>13</x:v>
      </x:c>
      <x:c r="U122" s="18" t="n">
        <x:v>38</x:v>
      </x:c>
      <x:c r="V122" t="str">
        <x:v>Standard retail offer</x:v>
      </x:c>
      <x:c r="W122" s="20" t="str">
        <x:v>Normal sales activity.</x:v>
      </x:c>
    </x:row>
    <x:row r="123">
      <x:c r="A123" t="str">
        <x:v>TY-10122</x:v>
      </x:c>
      <x:c r="B123" s="12" t="n">
        <x:v>46127</x:v>
      </x:c>
      <x:c r="C123" t="str">
        <x:v>Q2 2026</x:v>
      </x:c>
      <x:c r="D123" t="str">
        <x:v>April</x:v>
      </x:c>
      <x:c r="E123" t="str">
        <x:v>South Lebanon</x:v>
      </x:c>
      <x:c r="F123" t="str">
        <x:v>Showroom</x:v>
      </x:c>
      <x:c r="G123" t="str">
        <x:v>Individual</x:v>
      </x:c>
      <x:c r="H123" t="str">
        <x:v>Camry</x:v>
      </x:c>
      <x:c r="I123" t="str">
        <x:v>Sedan</x:v>
      </x:c>
      <x:c r="J123" t="str">
        <x:v>Hybrid</x:v>
      </x:c>
      <x:c r="K123" s="18" t="n">
        <x:v>2</x:v>
      </x:c>
      <x:c r="L123" s="18" t="n">
        <x:v>2</x:v>
      </x:c>
      <x:c r="M123" s="14" t="n">
        <x:v>36200</x:v>
      </x:c>
      <x:c r="N123" s="16" t="n">
        <x:v>0.0284</x:v>
      </x:c>
      <x:c r="O123" s="14" t="n">
        <x:f>M123*(1-N123)</x:f>
        <x:v>35171.92</x:v>
      </x:c>
      <x:c r="P123" s="14" t="n">
        <x:f>K123*O123</x:f>
        <x:v>70343.84</x:v>
      </x:c>
      <x:c r="Q123" s="14" t="n">
        <x:v>27512</x:v>
      </x:c>
      <x:c r="R123" s="14" t="n">
        <x:f>(O123-Q123)*K123</x:f>
        <x:v>15319.839999999997</x:v>
      </x:c>
      <x:c r="S123" s="18" t="n">
        <x:v>13</x:v>
      </x:c>
      <x:c r="T123" s="18" t="n">
        <x:v>6</x:v>
      </x:c>
      <x:c r="U123" s="18" t="n">
        <x:v>32</x:v>
      </x:c>
      <x:c r="V123" t="str">
        <x:v>Standard retail offer</x:v>
      </x:c>
      <x:c r="W123" s="20" t="str">
        <x:v>Normal sales activity.</x:v>
      </x:c>
    </x:row>
    <x:row r="124">
      <x:c r="A124" t="str">
        <x:v>TY-10123</x:v>
      </x:c>
      <x:c r="B124" s="12" t="n">
        <x:v>46127</x:v>
      </x:c>
      <x:c r="C124" t="str">
        <x:v>Q2 2026</x:v>
      </x:c>
      <x:c r="D124" t="str">
        <x:v>April</x:v>
      </x:c>
      <x:c r="E124" t="str">
        <x:v>South Lebanon</x:v>
      </x:c>
      <x:c r="F124" t="str">
        <x:v>Showroom</x:v>
      </x:c>
      <x:c r="G124" t="str">
        <x:v>Individual</x:v>
      </x:c>
      <x:c r="H124" t="str">
        <x:v>Yaris</x:v>
      </x:c>
      <x:c r="I124" t="str">
        <x:v>Hatchback</x:v>
      </x:c>
      <x:c r="J124" t="str">
        <x:v>Gasoline</x:v>
      </x:c>
      <x:c r="K124" s="18" t="n">
        <x:v>3</x:v>
      </x:c>
      <x:c r="L124" s="18" t="n">
        <x:v>3</x:v>
      </x:c>
      <x:c r="M124" s="14" t="n">
        <x:v>20500</x:v>
      </x:c>
      <x:c r="N124" s="16" t="n">
        <x:v>0.0554</x:v>
      </x:c>
      <x:c r="O124" s="14" t="n">
        <x:f>M124*(1-N124)</x:f>
        <x:v>19364.3</x:v>
      </x:c>
      <x:c r="P124" s="14" t="n">
        <x:f>K124*O124</x:f>
        <x:v>58092.899999999994</x:v>
      </x:c>
      <x:c r="Q124" s="14" t="n">
        <x:v>16400</x:v>
      </x:c>
      <x:c r="R124" s="14" t="n">
        <x:f>(O124-Q124)*K124</x:f>
        <x:v>8892.899999999998</x:v>
      </x:c>
      <x:c r="S124" s="18" t="n">
        <x:v>20</x:v>
      </x:c>
      <x:c r="T124" s="18" t="n">
        <x:v>9</x:v>
      </x:c>
      <x:c r="U124" s="18" t="n">
        <x:v>30</x:v>
      </x:c>
      <x:c r="V124" t="str">
        <x:v>Standard retail offer</x:v>
      </x:c>
      <x:c r="W124" s="20" t="str">
        <x:v>Normal sales activity.</x:v>
      </x:c>
    </x:row>
    <x:row r="125">
      <x:c r="A125" t="str">
        <x:v>TY-10124</x:v>
      </x:c>
      <x:c r="B125" s="12" t="n">
        <x:v>46127</x:v>
      </x:c>
      <x:c r="C125" t="str">
        <x:v>Q2 2026</x:v>
      </x:c>
      <x:c r="D125" t="str">
        <x:v>April</x:v>
      </x:c>
      <x:c r="E125" t="str">
        <x:v>South Lebanon</x:v>
      </x:c>
      <x:c r="F125" t="str">
        <x:v>Showroom</x:v>
      </x:c>
      <x:c r="G125" t="str">
        <x:v>SME</x:v>
      </x:c>
      <x:c r="H125" t="str">
        <x:v>RAV4</x:v>
      </x:c>
      <x:c r="I125" t="str">
        <x:v>SUV</x:v>
      </x:c>
      <x:c r="J125" t="str">
        <x:v>Hybrid</x:v>
      </x:c>
      <x:c r="K125" s="18" t="n">
        <x:v>3</x:v>
      </x:c>
      <x:c r="L125" s="18" t="n">
        <x:v>2</x:v>
      </x:c>
      <x:c r="M125" s="14" t="n">
        <x:v>43800</x:v>
      </x:c>
      <x:c r="N125" s="16" t="n">
        <x:v>0.029</x:v>
      </x:c>
      <x:c r="O125" s="14" t="n">
        <x:f>M125*(1-N125)</x:f>
        <x:v>42529.799999999996</x:v>
      </x:c>
      <x:c r="P125" s="14" t="n">
        <x:f>K125*O125</x:f>
        <x:v>127589.4</x:v>
      </x:c>
      <x:c r="Q125" s="14" t="n">
        <x:v>32850</x:v>
      </x:c>
      <x:c r="R125" s="14" t="n">
        <x:f>(O125-Q125)*K125</x:f>
        <x:v>29039.399999999987</x:v>
      </x:c>
      <x:c r="S125" s="18" t="n">
        <x:v>28</x:v>
      </x:c>
      <x:c r="T125" s="18" t="n">
        <x:v>10</x:v>
      </x:c>
      <x:c r="U125" s="18" t="n">
        <x:v>15</x:v>
      </x:c>
      <x:c r="V125" t="str">
        <x:v>Standard retail offer</x:v>
      </x:c>
      <x:c r="W125" s="20" t="str">
        <x:v>Normal sales activity.</x:v>
      </x:c>
    </x:row>
    <x:row r="126">
      <x:c r="A126" t="str">
        <x:v>TY-10125</x:v>
      </x:c>
      <x:c r="B126" s="12" t="n">
        <x:v>46127</x:v>
      </x:c>
      <x:c r="C126" t="str">
        <x:v>Q2 2026</x:v>
      </x:c>
      <x:c r="D126" t="str">
        <x:v>April</x:v>
      </x:c>
      <x:c r="E126" t="str">
        <x:v>South Lebanon</x:v>
      </x:c>
      <x:c r="F126" t="str">
        <x:v>Showroom</x:v>
      </x:c>
      <x:c r="G126" t="str">
        <x:v>SME</x:v>
      </x:c>
      <x:c r="H126" t="str">
        <x:v>Land Cruiser Prado</x:v>
      </x:c>
      <x:c r="I126" t="str">
        <x:v>SUV</x:v>
      </x:c>
      <x:c r="J126" t="str">
        <x:v>Gasoline</x:v>
      </x:c>
      <x:c r="K126" s="18" t="n">
        <x:v>1</x:v>
      </x:c>
      <x:c r="L126" s="18" t="n">
        <x:v>1</x:v>
      </x:c>
      <x:c r="M126" s="14" t="n">
        <x:v>65500</x:v>
      </x:c>
      <x:c r="N126" s="16" t="n">
        <x:v>0.04</x:v>
      </x:c>
      <x:c r="O126" s="14" t="n">
        <x:f>M126*(1-N126)</x:f>
        <x:v>62880</x:v>
      </x:c>
      <x:c r="P126" s="14" t="n">
        <x:f>K126*O126</x:f>
        <x:v>62880</x:v>
      </x:c>
      <x:c r="Q126" s="14" t="n">
        <x:v>48470</x:v>
      </x:c>
      <x:c r="R126" s="14" t="n">
        <x:f>(O126-Q126)*K126</x:f>
        <x:v>14410</x:v>
      </x:c>
      <x:c r="S126" s="18" t="n">
        <x:v>7</x:v>
      </x:c>
      <x:c r="T126" s="18" t="n">
        <x:v>3</x:v>
      </x:c>
      <x:c r="U126" s="18" t="n">
        <x:v>37</x:v>
      </x:c>
      <x:c r="V126" t="str">
        <x:v>Standard retail offer</x:v>
      </x:c>
      <x:c r="W126" s="20" t="str">
        <x:v>Normal sales activity.</x:v>
      </x:c>
    </x:row>
    <x:row r="127">
      <x:c r="A127" t="str">
        <x:v>TY-10126</x:v>
      </x:c>
      <x:c r="B127" s="12" t="n">
        <x:v>46127</x:v>
      </x:c>
      <x:c r="C127" t="str">
        <x:v>Q2 2026</x:v>
      </x:c>
      <x:c r="D127" t="str">
        <x:v>April</x:v>
      </x:c>
      <x:c r="E127" t="str">
        <x:v>South Lebanon</x:v>
      </x:c>
      <x:c r="F127" t="str">
        <x:v>Showroom</x:v>
      </x:c>
      <x:c r="G127" t="str">
        <x:v>Individual</x:v>
      </x:c>
      <x:c r="H127" t="str">
        <x:v>Hilux</x:v>
      </x:c>
      <x:c r="I127" t="str">
        <x:v>Pickup</x:v>
      </x:c>
      <x:c r="J127" t="str">
        <x:v>Diesel</x:v>
      </x:c>
      <x:c r="K127" s="18" t="n">
        <x:v>2</x:v>
      </x:c>
      <x:c r="L127" s="18" t="n">
        <x:v>2</x:v>
      </x:c>
      <x:c r="M127" s="14" t="n">
        <x:v>39800</x:v>
      </x:c>
      <x:c r="N127" s="16" t="n">
        <x:v>0.0416</x:v>
      </x:c>
      <x:c r="O127" s="14" t="n">
        <x:f>M127*(1-N127)</x:f>
        <x:v>38144.32</x:v>
      </x:c>
      <x:c r="P127" s="14" t="n">
        <x:f>K127*O127</x:f>
        <x:v>76288.64</x:v>
      </x:c>
      <x:c r="Q127" s="14" t="n">
        <x:v>30646</x:v>
      </x:c>
      <x:c r="R127" s="14" t="n">
        <x:f>(O127-Q127)*K127</x:f>
        <x:v>14996.64</x:v>
      </x:c>
      <x:c r="S127" s="18" t="n">
        <x:v>13</x:v>
      </x:c>
      <x:c r="T127" s="18" t="n">
        <x:v>4</x:v>
      </x:c>
      <x:c r="U127" s="18" t="n">
        <x:v>29</x:v>
      </x:c>
      <x:c r="V127" t="str">
        <x:v>Standard retail offer</x:v>
      </x:c>
      <x:c r="W127" s="20" t="str">
        <x:v>Normal sales activity.</x:v>
      </x:c>
    </x:row>
    <x:row r="128">
      <x:c r="A128" t="str">
        <x:v>TY-10127</x:v>
      </x:c>
      <x:c r="B128" s="12" t="n">
        <x:v>46127</x:v>
      </x:c>
      <x:c r="C128" t="str">
        <x:v>Q2 2026</x:v>
      </x:c>
      <x:c r="D128" t="str">
        <x:v>April</x:v>
      </x:c>
      <x:c r="E128" t="str">
        <x:v>South Lebanon</x:v>
      </x:c>
      <x:c r="F128" t="str">
        <x:v>Showroom</x:v>
      </x:c>
      <x:c r="G128" t="str">
        <x:v>SME</x:v>
      </x:c>
      <x:c r="H128" t="str">
        <x:v>Fortuner</x:v>
      </x:c>
      <x:c r="I128" t="str">
        <x:v>SUV</x:v>
      </x:c>
      <x:c r="J128" t="str">
        <x:v>Diesel</x:v>
      </x:c>
      <x:c r="K128" s="18" t="n">
        <x:v>2</x:v>
      </x:c>
      <x:c r="L128" s="18" t="n">
        <x:v>2</x:v>
      </x:c>
      <x:c r="M128" s="14" t="n">
        <x:v>47500</x:v>
      </x:c>
      <x:c r="N128" s="16" t="n">
        <x:v>0.041</x:v>
      </x:c>
      <x:c r="O128" s="14" t="n">
        <x:f>M128*(1-N128)</x:f>
        <x:v>45552.5</x:v>
      </x:c>
      <x:c r="P128" s="14" t="n">
        <x:f>K128*O128</x:f>
        <x:v>91105</x:v>
      </x:c>
      <x:c r="Q128" s="14" t="n">
        <x:v>36100</x:v>
      </x:c>
      <x:c r="R128" s="14" t="n">
        <x:f>(O128-Q128)*K128</x:f>
        <x:v>18905</x:v>
      </x:c>
      <x:c r="S128" s="18" t="n">
        <x:v>19</x:v>
      </x:c>
      <x:c r="T128" s="18" t="n">
        <x:v>7</x:v>
      </x:c>
      <x:c r="U128" s="18" t="n">
        <x:v>21</x:v>
      </x:c>
      <x:c r="V128" t="str">
        <x:v>Standard retail offer</x:v>
      </x:c>
      <x:c r="W128" s="20" t="str">
        <x:v>Normal sales activity.</x:v>
      </x:c>
    </x:row>
    <x:row r="129">
      <x:c r="A129" t="str">
        <x:v>TY-10128</x:v>
      </x:c>
      <x:c r="B129" s="12" t="n">
        <x:v>46127</x:v>
      </x:c>
      <x:c r="C129" t="str">
        <x:v>Q2 2026</x:v>
      </x:c>
      <x:c r="D129" t="str">
        <x:v>April</x:v>
      </x:c>
      <x:c r="E129" t="str">
        <x:v>South Lebanon</x:v>
      </x:c>
      <x:c r="F129" t="str">
        <x:v>Showroom</x:v>
      </x:c>
      <x:c r="G129" t="str">
        <x:v>Individual</x:v>
      </x:c>
      <x:c r="H129" t="str">
        <x:v>C-HR</x:v>
      </x:c>
      <x:c r="I129" t="str">
        <x:v>Crossover</x:v>
      </x:c>
      <x:c r="J129" t="str">
        <x:v>Hybrid</x:v>
      </x:c>
      <x:c r="K129" s="18" t="n">
        <x:v>2</x:v>
      </x:c>
      <x:c r="L129" s="18" t="n">
        <x:v>2</x:v>
      </x:c>
      <x:c r="M129" s="14" t="n">
        <x:v>34200</x:v>
      </x:c>
      <x:c r="N129" s="16" t="n">
        <x:v>0.0207</x:v>
      </x:c>
      <x:c r="O129" s="14" t="n">
        <x:f>M129*(1-N129)</x:f>
        <x:v>33492.06</x:v>
      </x:c>
      <x:c r="P129" s="14" t="n">
        <x:f>K129*O129</x:f>
        <x:v>66984.12</x:v>
      </x:c>
      <x:c r="Q129" s="14" t="n">
        <x:v>26676</x:v>
      </x:c>
      <x:c r="R129" s="14" t="n">
        <x:f>(O129-Q129)*K129</x:f>
        <x:v>13632.119999999995</x:v>
      </x:c>
      <x:c r="S129" s="18" t="n">
        <x:v>18</x:v>
      </x:c>
      <x:c r="T129" s="18" t="n">
        <x:v>4</x:v>
      </x:c>
      <x:c r="U129" s="18" t="n">
        <x:v>30</x:v>
      </x:c>
      <x:c r="V129" t="str">
        <x:v>Standard retail offer</x:v>
      </x:c>
      <x:c r="W129" s="20" t="str">
        <x:v>Normal sales activity.</x:v>
      </x:c>
    </x:row>
    <x:row r="130">
      <x:c r="A130" t="str">
        <x:v>TY-10129</x:v>
      </x:c>
      <x:c r="B130" s="12" t="n">
        <x:v>46127</x:v>
      </x:c>
      <x:c r="C130" t="str">
        <x:v>Q2 2026</x:v>
      </x:c>
      <x:c r="D130" t="str">
        <x:v>April</x:v>
      </x:c>
      <x:c r="E130" t="str">
        <x:v>South Lebanon</x:v>
      </x:c>
      <x:c r="F130" t="str">
        <x:v>Showroom</x:v>
      </x:c>
      <x:c r="G130" t="str">
        <x:v>Individual</x:v>
      </x:c>
      <x:c r="H130" t="str">
        <x:v>Highlander</x:v>
      </x:c>
      <x:c r="I130" t="str">
        <x:v>SUV</x:v>
      </x:c>
      <x:c r="J130" t="str">
        <x:v>Hybrid</x:v>
      </x:c>
      <x:c r="K130" s="18" t="n">
        <x:v>1</x:v>
      </x:c>
      <x:c r="L130" s="18" t="n">
        <x:v>1</x:v>
      </x:c>
      <x:c r="M130" s="14" t="n">
        <x:v>59000</x:v>
      </x:c>
      <x:c r="N130" s="16" t="n">
        <x:v>0.0301</x:v>
      </x:c>
      <x:c r="O130" s="14" t="n">
        <x:f>M130*(1-N130)</x:f>
        <x:v>57224.1</x:v>
      </x:c>
      <x:c r="P130" s="14" t="n">
        <x:f>K130*O130</x:f>
        <x:v>57224.1</x:v>
      </x:c>
      <x:c r="Q130" s="14" t="n">
        <x:v>43660</x:v>
      </x:c>
      <x:c r="R130" s="14" t="n">
        <x:f>(O130-Q130)*K130</x:f>
        <x:v>13564.099999999999</x:v>
      </x:c>
      <x:c r="S130" s="18" t="n">
        <x:v>6</x:v>
      </x:c>
      <x:c r="T130" s="18" t="n">
        <x:v>2</x:v>
      </x:c>
      <x:c r="U130" s="18" t="n">
        <x:v>31</x:v>
      </x:c>
      <x:c r="V130" t="str">
        <x:v>Standard retail offer</x:v>
      </x:c>
      <x:c r="W130" s="20" t="str">
        <x:v>Normal sales activity.</x:v>
      </x:c>
    </x:row>
    <x:row r="131">
      <x:c r="A131" t="str">
        <x:v>TY-10130</x:v>
      </x:c>
      <x:c r="B131" s="12" t="n">
        <x:v>46127</x:v>
      </x:c>
      <x:c r="C131" t="str">
        <x:v>Q2 2026</x:v>
      </x:c>
      <x:c r="D131" t="str">
        <x:v>April</x:v>
      </x:c>
      <x:c r="E131" t="str">
        <x:v>South Lebanon</x:v>
      </x:c>
      <x:c r="F131" t="str">
        <x:v>Showroom</x:v>
      </x:c>
      <x:c r="G131" t="str">
        <x:v>Individual</x:v>
      </x:c>
      <x:c r="H131" t="str">
        <x:v>Hiace</x:v>
      </x:c>
      <x:c r="I131" t="str">
        <x:v>Van</x:v>
      </x:c>
      <x:c r="J131" t="str">
        <x:v>Diesel</x:v>
      </x:c>
      <x:c r="K131" s="18" t="n">
        <x:v>2</x:v>
      </x:c>
      <x:c r="L131" s="18" t="n">
        <x:v>2</x:v>
      </x:c>
      <x:c r="M131" s="14" t="n">
        <x:v>41500</x:v>
      </x:c>
      <x:c r="N131" s="16" t="n">
        <x:v>0.0284</x:v>
      </x:c>
      <x:c r="O131" s="14" t="n">
        <x:f>M131*(1-N131)</x:f>
        <x:v>40321.4</x:v>
      </x:c>
      <x:c r="P131" s="14" t="n">
        <x:f>K131*O131</x:f>
        <x:v>80642.8</x:v>
      </x:c>
      <x:c r="Q131" s="14" t="n">
        <x:v>32370</x:v>
      </x:c>
      <x:c r="R131" s="14" t="n">
        <x:f>(O131-Q131)*K131</x:f>
        <x:v>15902.800000000003</x:v>
      </x:c>
      <x:c r="S131" s="18" t="n">
        <x:v>13</x:v>
      </x:c>
      <x:c r="T131" s="18" t="n">
        <x:v>5</x:v>
      </x:c>
      <x:c r="U131" s="18" t="n">
        <x:v>31</x:v>
      </x:c>
      <x:c r="V131" t="str">
        <x:v>Standard retail offer</x:v>
      </x:c>
      <x:c r="W131" s="20" t="str">
        <x:v>Normal sales activity.</x:v>
      </x:c>
    </x:row>
    <x:row r="132">
      <x:c r="A132" t="str">
        <x:v>TY-10131</x:v>
      </x:c>
      <x:c r="B132" s="12" t="n">
        <x:v>46127</x:v>
      </x:c>
      <x:c r="C132" t="str">
        <x:v>Q2 2026</x:v>
      </x:c>
      <x:c r="D132" t="str">
        <x:v>April</x:v>
      </x:c>
      <x:c r="E132" t="str">
        <x:v>South Lebanon</x:v>
      </x:c>
      <x:c r="F132" t="str">
        <x:v>Online Lead</x:v>
      </x:c>
      <x:c r="G132" t="str">
        <x:v>SME</x:v>
      </x:c>
      <x:c r="H132" t="str">
        <x:v>Corolla</x:v>
      </x:c>
      <x:c r="I132" t="str">
        <x:v>Sedan</x:v>
      </x:c>
      <x:c r="J132" t="str">
        <x:v>Gasoline</x:v>
      </x:c>
      <x:c r="K132" s="18" t="n">
        <x:v>4</x:v>
      </x:c>
      <x:c r="L132" s="18" t="n">
        <x:v>5</x:v>
      </x:c>
      <x:c r="M132" s="14" t="n">
        <x:v>24200</x:v>
      </x:c>
      <x:c r="N132" s="16" t="n">
        <x:v>0.0603</x:v>
      </x:c>
      <x:c r="O132" s="14" t="n">
        <x:f>M132*(1-N132)</x:f>
        <x:v>22740.739999999998</x:v>
      </x:c>
      <x:c r="P132" s="14" t="n">
        <x:f>K132*O132</x:f>
        <x:v>90962.95999999999</x:v>
      </x:c>
      <x:c r="Q132" s="14" t="n">
        <x:v>18876</x:v>
      </x:c>
      <x:c r="R132" s="14" t="n">
        <x:f>(O132-Q132)*K132</x:f>
        <x:v>15458.959999999992</x:v>
      </x:c>
      <x:c r="S132" s="18" t="n">
        <x:v>29</x:v>
      </x:c>
      <x:c r="T132" s="18" t="n">
        <x:v>11</x:v>
      </x:c>
      <x:c r="U132" s="18" t="n">
        <x:v>35</x:v>
      </x:c>
      <x:c r="V132" t="str">
        <x:v>Standard retail offer</x:v>
      </x:c>
      <x:c r="W132" s="20" t="str">
        <x:v>Normal sales activity.</x:v>
      </x:c>
    </x:row>
    <x:row r="133">
      <x:c r="A133" t="str">
        <x:v>TY-10132</x:v>
      </x:c>
      <x:c r="B133" s="12" t="n">
        <x:v>46127</x:v>
      </x:c>
      <x:c r="C133" t="str">
        <x:v>Q2 2026</x:v>
      </x:c>
      <x:c r="D133" t="str">
        <x:v>April</x:v>
      </x:c>
      <x:c r="E133" t="str">
        <x:v>South Lebanon</x:v>
      </x:c>
      <x:c r="F133" t="str">
        <x:v>Online Lead</x:v>
      </x:c>
      <x:c r="G133" t="str">
        <x:v>Individual</x:v>
      </x:c>
      <x:c r="H133" t="str">
        <x:v>Camry</x:v>
      </x:c>
      <x:c r="I133" t="str">
        <x:v>Sedan</x:v>
      </x:c>
      <x:c r="J133" t="str">
        <x:v>Hybrid</x:v>
      </x:c>
      <x:c r="K133" s="18" t="n">
        <x:v>2</x:v>
      </x:c>
      <x:c r="L133" s="18" t="n">
        <x:v>2</x:v>
      </x:c>
      <x:c r="M133" s="14" t="n">
        <x:v>36200</x:v>
      </x:c>
      <x:c r="N133" s="16" t="n">
        <x:v>0.0417</x:v>
      </x:c>
      <x:c r="O133" s="14" t="n">
        <x:f>M133*(1-N133)</x:f>
        <x:v>34690.46</x:v>
      </x:c>
      <x:c r="P133" s="14" t="n">
        <x:f>K133*O133</x:f>
        <x:v>69380.92</x:v>
      </x:c>
      <x:c r="Q133" s="14" t="n">
        <x:v>27512</x:v>
      </x:c>
      <x:c r="R133" s="14" t="n">
        <x:f>(O133-Q133)*K133</x:f>
        <x:v>14356.919999999998</x:v>
      </x:c>
      <x:c r="S133" s="18" t="n">
        <x:v>14</x:v>
      </x:c>
      <x:c r="T133" s="18" t="n">
        <x:v>3</x:v>
      </x:c>
      <x:c r="U133" s="18" t="n">
        <x:v>35</x:v>
      </x:c>
      <x:c r="V133" t="str">
        <x:v>Standard retail offer</x:v>
      </x:c>
      <x:c r="W133" s="20" t="str">
        <x:v>Normal sales activity.</x:v>
      </x:c>
    </x:row>
    <x:row r="134">
      <x:c r="A134" t="str">
        <x:v>TY-10133</x:v>
      </x:c>
      <x:c r="B134" s="12" t="n">
        <x:v>46127</x:v>
      </x:c>
      <x:c r="C134" t="str">
        <x:v>Q2 2026</x:v>
      </x:c>
      <x:c r="D134" t="str">
        <x:v>April</x:v>
      </x:c>
      <x:c r="E134" t="str">
        <x:v>South Lebanon</x:v>
      </x:c>
      <x:c r="F134" t="str">
        <x:v>Online Lead</x:v>
      </x:c>
      <x:c r="G134" t="str">
        <x:v>Individual</x:v>
      </x:c>
      <x:c r="H134" t="str">
        <x:v>Yaris</x:v>
      </x:c>
      <x:c r="I134" t="str">
        <x:v>Hatchback</x:v>
      </x:c>
      <x:c r="J134" t="str">
        <x:v>Gasoline</x:v>
      </x:c>
      <x:c r="K134" s="18" t="n">
        <x:v>2</x:v>
      </x:c>
      <x:c r="L134" s="18" t="n">
        <x:v>2</x:v>
      </x:c>
      <x:c r="M134" s="14" t="n">
        <x:v>20500</x:v>
      </x:c>
      <x:c r="N134" s="16" t="n">
        <x:v>0.0674</x:v>
      </x:c>
      <x:c r="O134" s="14" t="n">
        <x:f>M134*(1-N134)</x:f>
        <x:v>19118.3</x:v>
      </x:c>
      <x:c r="P134" s="14" t="n">
        <x:f>K134*O134</x:f>
        <x:v>38236.6</x:v>
      </x:c>
      <x:c r="Q134" s="14" t="n">
        <x:v>16400</x:v>
      </x:c>
      <x:c r="R134" s="14" t="n">
        <x:f>(O134-Q134)*K134</x:f>
        <x:v>5436.5999999999985</x:v>
      </x:c>
      <x:c r="S134" s="18" t="n">
        <x:v>10</x:v>
      </x:c>
      <x:c r="T134" s="18" t="n">
        <x:v>4</x:v>
      </x:c>
      <x:c r="U134" s="18" t="n">
        <x:v>26</x:v>
      </x:c>
      <x:c r="V134" t="str">
        <x:v>Standard retail offer</x:v>
      </x:c>
      <x:c r="W134" s="20" t="str">
        <x:v>Normal sales activity.</x:v>
      </x:c>
    </x:row>
    <x:row r="135">
      <x:c r="A135" t="str">
        <x:v>TY-10134</x:v>
      </x:c>
      <x:c r="B135" s="12" t="n">
        <x:v>46127</x:v>
      </x:c>
      <x:c r="C135" t="str">
        <x:v>Q2 2026</x:v>
      </x:c>
      <x:c r="D135" t="str">
        <x:v>April</x:v>
      </x:c>
      <x:c r="E135" t="str">
        <x:v>South Lebanon</x:v>
      </x:c>
      <x:c r="F135" t="str">
        <x:v>Online Lead</x:v>
      </x:c>
      <x:c r="G135" t="str">
        <x:v>SME</x:v>
      </x:c>
      <x:c r="H135" t="str">
        <x:v>RAV4</x:v>
      </x:c>
      <x:c r="I135" t="str">
        <x:v>SUV</x:v>
      </x:c>
      <x:c r="J135" t="str">
        <x:v>Hybrid</x:v>
      </x:c>
      <x:c r="K135" s="18" t="n">
        <x:v>3</x:v>
      </x:c>
      <x:c r="L135" s="18" t="n">
        <x:v>2</x:v>
      </x:c>
      <x:c r="M135" s="14" t="n">
        <x:v>43800</x:v>
      </x:c>
      <x:c r="N135" s="16" t="n">
        <x:v>0.036</x:v>
      </x:c>
      <x:c r="O135" s="14" t="n">
        <x:f>M135*(1-N135)</x:f>
        <x:v>42223.2</x:v>
      </x:c>
      <x:c r="P135" s="14" t="n">
        <x:f>K135*O135</x:f>
        <x:v>126669.59999999999</x:v>
      </x:c>
      <x:c r="Q135" s="14" t="n">
        <x:v>32850</x:v>
      </x:c>
      <x:c r="R135" s="14" t="n">
        <x:f>(O135-Q135)*K135</x:f>
        <x:v>28119.59999999999</x:v>
      </x:c>
      <x:c r="S135" s="18" t="n">
        <x:v>24</x:v>
      </x:c>
      <x:c r="T135" s="18" t="n">
        <x:v>6</x:v>
      </x:c>
      <x:c r="U135" s="18" t="n">
        <x:v>16</x:v>
      </x:c>
      <x:c r="V135" t="str">
        <x:v>Standard retail offer</x:v>
      </x:c>
      <x:c r="W135" s="20" t="str">
        <x:v>Normal sales activity.</x:v>
      </x:c>
    </x:row>
    <x:row r="136">
      <x:c r="A136" t="str">
        <x:v>TY-10135</x:v>
      </x:c>
      <x:c r="B136" s="12" t="n">
        <x:v>46127</x:v>
      </x:c>
      <x:c r="C136" t="str">
        <x:v>Q2 2026</x:v>
      </x:c>
      <x:c r="D136" t="str">
        <x:v>April</x:v>
      </x:c>
      <x:c r="E136" t="str">
        <x:v>South Lebanon</x:v>
      </x:c>
      <x:c r="F136" t="str">
        <x:v>Online Lead</x:v>
      </x:c>
      <x:c r="G136" t="str">
        <x:v>Individual</x:v>
      </x:c>
      <x:c r="H136" t="str">
        <x:v>Land Cruiser Prado</x:v>
      </x:c>
      <x:c r="I136" t="str">
        <x:v>SUV</x:v>
      </x:c>
      <x:c r="J136" t="str">
        <x:v>Gasoline</x:v>
      </x:c>
      <x:c r="K136" s="18" t="n">
        <x:v>1</x:v>
      </x:c>
      <x:c r="L136" s="18" t="n">
        <x:v>1</x:v>
      </x:c>
      <x:c r="M136" s="14" t="n">
        <x:v>65500</x:v>
      </x:c>
      <x:c r="N136" s="16" t="n">
        <x:v>0.0411</x:v>
      </x:c>
      <x:c r="O136" s="14" t="n">
        <x:f>M136*(1-N136)</x:f>
        <x:v>62807.95</x:v>
      </x:c>
      <x:c r="P136" s="14" t="n">
        <x:f>K136*O136</x:f>
        <x:v>62807.95</x:v>
      </x:c>
      <x:c r="Q136" s="14" t="n">
        <x:v>48470</x:v>
      </x:c>
      <x:c r="R136" s="14" t="n">
        <x:f>(O136-Q136)*K136</x:f>
        <x:v>14337.949999999997</x:v>
      </x:c>
      <x:c r="S136" s="18" t="n">
        <x:v>9</x:v>
      </x:c>
      <x:c r="T136" s="18" t="n">
        <x:v>2</x:v>
      </x:c>
      <x:c r="U136" s="18" t="n">
        <x:v>29</x:v>
      </x:c>
      <x:c r="V136" t="str">
        <x:v>Standard retail offer</x:v>
      </x:c>
      <x:c r="W136" s="20" t="str">
        <x:v>Normal sales activity.</x:v>
      </x:c>
    </x:row>
    <x:row r="137">
      <x:c r="A137" t="str">
        <x:v>TY-10136</x:v>
      </x:c>
      <x:c r="B137" s="12" t="n">
        <x:v>46127</x:v>
      </x:c>
      <x:c r="C137" t="str">
        <x:v>Q2 2026</x:v>
      </x:c>
      <x:c r="D137" t="str">
        <x:v>April</x:v>
      </x:c>
      <x:c r="E137" t="str">
        <x:v>South Lebanon</x:v>
      </x:c>
      <x:c r="F137" t="str">
        <x:v>Online Lead</x:v>
      </x:c>
      <x:c r="G137" t="str">
        <x:v>Individual</x:v>
      </x:c>
      <x:c r="H137" t="str">
        <x:v>Hilux</x:v>
      </x:c>
      <x:c r="I137" t="str">
        <x:v>Pickup</x:v>
      </x:c>
      <x:c r="J137" t="str">
        <x:v>Diesel</x:v>
      </x:c>
      <x:c r="K137" s="18" t="n">
        <x:v>2</x:v>
      </x:c>
      <x:c r="L137" s="18" t="n">
        <x:v>2</x:v>
      </x:c>
      <x:c r="M137" s="14" t="n">
        <x:v>39800</x:v>
      </x:c>
      <x:c r="N137" s="16" t="n">
        <x:v>0.0523</x:v>
      </x:c>
      <x:c r="O137" s="14" t="n">
        <x:f>M137*(1-N137)</x:f>
        <x:v>37718.46</x:v>
      </x:c>
      <x:c r="P137" s="14" t="n">
        <x:f>K137*O137</x:f>
        <x:v>75436.92</x:v>
      </x:c>
      <x:c r="Q137" s="14" t="n">
        <x:v>30646</x:v>
      </x:c>
      <x:c r="R137" s="14" t="n">
        <x:f>(O137-Q137)*K137</x:f>
        <x:v>14144.919999999998</x:v>
      </x:c>
      <x:c r="S137" s="18" t="n">
        <x:v>14</x:v>
      </x:c>
      <x:c r="T137" s="18" t="n">
        <x:v>4</x:v>
      </x:c>
      <x:c r="U137" s="18" t="n">
        <x:v>31</x:v>
      </x:c>
      <x:c r="V137" t="str">
        <x:v>Standard retail offer</x:v>
      </x:c>
      <x:c r="W137" s="20" t="str">
        <x:v>Normal sales activity.</x:v>
      </x:c>
    </x:row>
    <x:row r="138">
      <x:c r="A138" t="str">
        <x:v>TY-10137</x:v>
      </x:c>
      <x:c r="B138" s="12" t="n">
        <x:v>46127</x:v>
      </x:c>
      <x:c r="C138" t="str">
        <x:v>Q2 2026</x:v>
      </x:c>
      <x:c r="D138" t="str">
        <x:v>April</x:v>
      </x:c>
      <x:c r="E138" t="str">
        <x:v>South Lebanon</x:v>
      </x:c>
      <x:c r="F138" t="str">
        <x:v>Online Lead</x:v>
      </x:c>
      <x:c r="G138" t="str">
        <x:v>Individual</x:v>
      </x:c>
      <x:c r="H138" t="str">
        <x:v>Fortuner</x:v>
      </x:c>
      <x:c r="I138" t="str">
        <x:v>SUV</x:v>
      </x:c>
      <x:c r="J138" t="str">
        <x:v>Diesel</x:v>
      </x:c>
      <x:c r="K138" s="18" t="n">
        <x:v>2</x:v>
      </x:c>
      <x:c r="L138" s="18" t="n">
        <x:v>2</x:v>
      </x:c>
      <x:c r="M138" s="14" t="n">
        <x:v>47500</x:v>
      </x:c>
      <x:c r="N138" s="16" t="n">
        <x:v>0.047</x:v>
      </x:c>
      <x:c r="O138" s="14" t="n">
        <x:f>M138*(1-N138)</x:f>
        <x:v>45267.5</x:v>
      </x:c>
      <x:c r="P138" s="14" t="n">
        <x:f>K138*O138</x:f>
        <x:v>90535</x:v>
      </x:c>
      <x:c r="Q138" s="14" t="n">
        <x:v>36100</x:v>
      </x:c>
      <x:c r="R138" s="14" t="n">
        <x:f>(O138-Q138)*K138</x:f>
        <x:v>18335</x:v>
      </x:c>
      <x:c r="S138" s="18" t="n">
        <x:v>16</x:v>
      </x:c>
      <x:c r="T138" s="18" t="n">
        <x:v>5</x:v>
      </x:c>
      <x:c r="U138" s="18" t="n">
        <x:v>25</x:v>
      </x:c>
      <x:c r="V138" t="str">
        <x:v>Standard retail offer</x:v>
      </x:c>
      <x:c r="W138" s="20" t="str">
        <x:v>Normal sales activity.</x:v>
      </x:c>
    </x:row>
    <x:row r="139">
      <x:c r="A139" t="str">
        <x:v>TY-10138</x:v>
      </x:c>
      <x:c r="B139" s="12" t="n">
        <x:v>46127</x:v>
      </x:c>
      <x:c r="C139" t="str">
        <x:v>Q2 2026</x:v>
      </x:c>
      <x:c r="D139" t="str">
        <x:v>April</x:v>
      </x:c>
      <x:c r="E139" t="str">
        <x:v>South Lebanon</x:v>
      </x:c>
      <x:c r="F139" t="str">
        <x:v>Online Lead</x:v>
      </x:c>
      <x:c r="G139" t="str">
        <x:v>SME</x:v>
      </x:c>
      <x:c r="H139" t="str">
        <x:v>C-HR</x:v>
      </x:c>
      <x:c r="I139" t="str">
        <x:v>Crossover</x:v>
      </x:c>
      <x:c r="J139" t="str">
        <x:v>Hybrid</x:v>
      </x:c>
      <x:c r="K139" s="18" t="n">
        <x:v>1</x:v>
      </x:c>
      <x:c r="L139" s="18" t="n">
        <x:v>1</x:v>
      </x:c>
      <x:c r="M139" s="14" t="n">
        <x:v>34200</x:v>
      </x:c>
      <x:c r="N139" s="16" t="n">
        <x:v>0.0372</x:v>
      </x:c>
      <x:c r="O139" s="14" t="n">
        <x:f>M139*(1-N139)</x:f>
        <x:v>32927.76</x:v>
      </x:c>
      <x:c r="P139" s="14" t="n">
        <x:f>K139*O139</x:f>
        <x:v>32927.76</x:v>
      </x:c>
      <x:c r="Q139" s="14" t="n">
        <x:v>26676</x:v>
      </x:c>
      <x:c r="R139" s="14" t="n">
        <x:f>(O139-Q139)*K139</x:f>
        <x:v>6251.760000000002</x:v>
      </x:c>
      <x:c r="S139" s="18" t="n">
        <x:v>6</x:v>
      </x:c>
      <x:c r="T139" s="18" t="n">
        <x:v>2</x:v>
      </x:c>
      <x:c r="U139" s="18" t="n">
        <x:v>23</x:v>
      </x:c>
      <x:c r="V139" t="str">
        <x:v>Standard retail offer</x:v>
      </x:c>
      <x:c r="W139" s="20" t="str">
        <x:v>Normal sales activity.</x:v>
      </x:c>
    </x:row>
    <x:row r="140">
      <x:c r="A140" t="str">
        <x:v>TY-10139</x:v>
      </x:c>
      <x:c r="B140" s="12" t="n">
        <x:v>46127</x:v>
      </x:c>
      <x:c r="C140" t="str">
        <x:v>Q2 2026</x:v>
      </x:c>
      <x:c r="D140" t="str">
        <x:v>April</x:v>
      </x:c>
      <x:c r="E140" t="str">
        <x:v>South Lebanon</x:v>
      </x:c>
      <x:c r="F140" t="str">
        <x:v>Online Lead</x:v>
      </x:c>
      <x:c r="G140" t="str">
        <x:v>SME</x:v>
      </x:c>
      <x:c r="H140" t="str">
        <x:v>Highlander</x:v>
      </x:c>
      <x:c r="I140" t="str">
        <x:v>SUV</x:v>
      </x:c>
      <x:c r="J140" t="str">
        <x:v>Hybrid</x:v>
      </x:c>
      <x:c r="K140" s="18" t="n">
        <x:v>1</x:v>
      </x:c>
      <x:c r="L140" s="18" t="n">
        <x:v>1</x:v>
      </x:c>
      <x:c r="M140" s="14" t="n">
        <x:v>59000</x:v>
      </x:c>
      <x:c r="N140" s="16" t="n">
        <x:v>0.0402</x:v>
      </x:c>
      <x:c r="O140" s="14" t="n">
        <x:f>M140*(1-N140)</x:f>
        <x:v>56628.2</x:v>
      </x:c>
      <x:c r="P140" s="14" t="n">
        <x:f>K140*O140</x:f>
        <x:v>56628.2</x:v>
      </x:c>
      <x:c r="Q140" s="14" t="n">
        <x:v>43660</x:v>
      </x:c>
      <x:c r="R140" s="14" t="n">
        <x:f>(O140-Q140)*K140</x:f>
        <x:v>12968.199999999997</x:v>
      </x:c>
      <x:c r="S140" s="18" t="n">
        <x:v>6</x:v>
      </x:c>
      <x:c r="T140" s="18" t="n">
        <x:v>2</x:v>
      </x:c>
      <x:c r="U140" s="18" t="n">
        <x:v>26</x:v>
      </x:c>
      <x:c r="V140" t="str">
        <x:v>Standard retail offer</x:v>
      </x:c>
      <x:c r="W140" s="20" t="str">
        <x:v>Normal sales activity.</x:v>
      </x:c>
    </x:row>
    <x:row r="141">
      <x:c r="A141" t="str">
        <x:v>TY-10140</x:v>
      </x:c>
      <x:c r="B141" s="12" t="n">
        <x:v>46127</x:v>
      </x:c>
      <x:c r="C141" t="str">
        <x:v>Q2 2026</x:v>
      </x:c>
      <x:c r="D141" t="str">
        <x:v>April</x:v>
      </x:c>
      <x:c r="E141" t="str">
        <x:v>South Lebanon</x:v>
      </x:c>
      <x:c r="F141" t="str">
        <x:v>Online Lead</x:v>
      </x:c>
      <x:c r="G141" t="str">
        <x:v>Individual</x:v>
      </x:c>
      <x:c r="H141" t="str">
        <x:v>Hiace</x:v>
      </x:c>
      <x:c r="I141" t="str">
        <x:v>Van</x:v>
      </x:c>
      <x:c r="J141" t="str">
        <x:v>Diesel</x:v>
      </x:c>
      <x:c r="K141" s="18" t="n">
        <x:v>1</x:v>
      </x:c>
      <x:c r="L141" s="18" t="n">
        <x:v>1</x:v>
      </x:c>
      <x:c r="M141" s="14" t="n">
        <x:v>41500</x:v>
      </x:c>
      <x:c r="N141" s="16" t="n">
        <x:v>0.0497</x:v>
      </x:c>
      <x:c r="O141" s="14" t="n">
        <x:f>M141*(1-N141)</x:f>
        <x:v>39437.450000000004</x:v>
      </x:c>
      <x:c r="P141" s="14" t="n">
        <x:f>K141*O141</x:f>
        <x:v>39437.450000000004</x:v>
      </x:c>
      <x:c r="Q141" s="14" t="n">
        <x:v>32370</x:v>
      </x:c>
      <x:c r="R141" s="14" t="n">
        <x:f>(O141-Q141)*K141</x:f>
        <x:v>7067.450000000004</x:v>
      </x:c>
      <x:c r="S141" s="18" t="n">
        <x:v>9</x:v>
      </x:c>
      <x:c r="T141" s="18" t="n">
        <x:v>4</x:v>
      </x:c>
      <x:c r="U141" s="18" t="n">
        <x:v>36</x:v>
      </x:c>
      <x:c r="V141" t="str">
        <x:v>Standard retail offer</x:v>
      </x:c>
      <x:c r="W141" s="20" t="str">
        <x:v>Normal sales activity.</x:v>
      </x:c>
    </x:row>
    <x:row r="142">
      <x:c r="A142" t="str">
        <x:v>TY-10141</x:v>
      </x:c>
      <x:c r="B142" s="12" t="n">
        <x:v>46127</x:v>
      </x:c>
      <x:c r="C142" t="str">
        <x:v>Q2 2026</x:v>
      </x:c>
      <x:c r="D142" t="str">
        <x:v>April</x:v>
      </x:c>
      <x:c r="E142" t="str">
        <x:v>South Lebanon</x:v>
      </x:c>
      <x:c r="F142" t="str">
        <x:v>Corporate/Fleet</x:v>
      </x:c>
      <x:c r="G142" t="str">
        <x:v>Corporate</x:v>
      </x:c>
      <x:c r="H142" t="str">
        <x:v>Corolla</x:v>
      </x:c>
      <x:c r="I142" t="str">
        <x:v>Sedan</x:v>
      </x:c>
      <x:c r="J142" t="str">
        <x:v>Gasoline</x:v>
      </x:c>
      <x:c r="K142" s="18" t="n">
        <x:v>3</x:v>
      </x:c>
      <x:c r="L142" s="18" t="n">
        <x:v>3</x:v>
      </x:c>
      <x:c r="M142" s="14" t="n">
        <x:v>24200</x:v>
      </x:c>
      <x:c r="N142" s="16" t="n">
        <x:v>0.0928</x:v>
      </x:c>
      <x:c r="O142" s="14" t="n">
        <x:f>M142*(1-N142)</x:f>
        <x:v>21954.24</x:v>
      </x:c>
      <x:c r="P142" s="14" t="n">
        <x:f>K142*O142</x:f>
        <x:v>65862.72</x:v>
      </x:c>
      <x:c r="Q142" s="14" t="n">
        <x:v>18876</x:v>
      </x:c>
      <x:c r="R142" s="14" t="n">
        <x:f>(O142-Q142)*K142</x:f>
        <x:v>9234.720000000005</x:v>
      </x:c>
      <x:c r="S142" s="18" t="n">
        <x:v>23</x:v>
      </x:c>
      <x:c r="T142" s="18" t="n">
        <x:v>9</x:v>
      </x:c>
      <x:c r="U142" s="18" t="n">
        <x:v>44</x:v>
      </x:c>
      <x:c r="V142" t="str">
        <x:v>Standard retail offer</x:v>
      </x:c>
      <x:c r="W142" s="20" t="str">
        <x:v>Normal sales activity.</x:v>
      </x:c>
    </x:row>
    <x:row r="143">
      <x:c r="A143" t="str">
        <x:v>TY-10142</x:v>
      </x:c>
      <x:c r="B143" s="12" t="n">
        <x:v>46127</x:v>
      </x:c>
      <x:c r="C143" t="str">
        <x:v>Q2 2026</x:v>
      </x:c>
      <x:c r="D143" t="str">
        <x:v>April</x:v>
      </x:c>
      <x:c r="E143" t="str">
        <x:v>South Lebanon</x:v>
      </x:c>
      <x:c r="F143" t="str">
        <x:v>Corporate/Fleet</x:v>
      </x:c>
      <x:c r="G143" t="str">
        <x:v>Corporate</x:v>
      </x:c>
      <x:c r="H143" t="str">
        <x:v>Camry</x:v>
      </x:c>
      <x:c r="I143" t="str">
        <x:v>Sedan</x:v>
      </x:c>
      <x:c r="J143" t="str">
        <x:v>Hybrid</x:v>
      </x:c>
      <x:c r="K143" s="18" t="n">
        <x:v>1</x:v>
      </x:c>
      <x:c r="L143" s="18" t="n">
        <x:v>1</x:v>
      </x:c>
      <x:c r="M143" s="14" t="n">
        <x:v>36200</x:v>
      </x:c>
      <x:c r="N143" s="16" t="n">
        <x:v>0.0697</x:v>
      </x:c>
      <x:c r="O143" s="14" t="n">
        <x:f>M143*(1-N143)</x:f>
        <x:v>33676.86</x:v>
      </x:c>
      <x:c r="P143" s="14" t="n">
        <x:f>K143*O143</x:f>
        <x:v>33676.86</x:v>
      </x:c>
      <x:c r="Q143" s="14" t="n">
        <x:v>27512</x:v>
      </x:c>
      <x:c r="R143" s="14" t="n">
        <x:f>(O143-Q143)*K143</x:f>
        <x:v>6164.860000000001</x:v>
      </x:c>
      <x:c r="S143" s="18" t="n">
        <x:v>9</x:v>
      </x:c>
      <x:c r="T143" s="18" t="n">
        <x:v>3</x:v>
      </x:c>
      <x:c r="U143" s="18" t="n">
        <x:v>28</x:v>
      </x:c>
      <x:c r="V143" t="str">
        <x:v>Standard retail offer</x:v>
      </x:c>
      <x:c r="W143" s="20" t="str">
        <x:v>Normal sales activity.</x:v>
      </x:c>
    </x:row>
    <x:row r="144">
      <x:c r="A144" t="str">
        <x:v>TY-10143</x:v>
      </x:c>
      <x:c r="B144" s="12" t="n">
        <x:v>46127</x:v>
      </x:c>
      <x:c r="C144" t="str">
        <x:v>Q2 2026</x:v>
      </x:c>
      <x:c r="D144" t="str">
        <x:v>April</x:v>
      </x:c>
      <x:c r="E144" t="str">
        <x:v>South Lebanon</x:v>
      </x:c>
      <x:c r="F144" t="str">
        <x:v>Corporate/Fleet</x:v>
      </x:c>
      <x:c r="G144" t="str">
        <x:v>Corporate</x:v>
      </x:c>
      <x:c r="H144" t="str">
        <x:v>Yaris</x:v>
      </x:c>
      <x:c r="I144" t="str">
        <x:v>Hatchback</x:v>
      </x:c>
      <x:c r="J144" t="str">
        <x:v>Gasoline</x:v>
      </x:c>
      <x:c r="K144" s="18" t="n">
        <x:v>2</x:v>
      </x:c>
      <x:c r="L144" s="18" t="n">
        <x:v>2</x:v>
      </x:c>
      <x:c r="M144" s="14" t="n">
        <x:v>20500</x:v>
      </x:c>
      <x:c r="N144" s="16" t="n">
        <x:v>0.0945</x:v>
      </x:c>
      <x:c r="O144" s="14" t="n">
        <x:f>M144*(1-N144)</x:f>
        <x:v>18562.75</x:v>
      </x:c>
      <x:c r="P144" s="14" t="n">
        <x:f>K144*O144</x:f>
        <x:v>37125.5</x:v>
      </x:c>
      <x:c r="Q144" s="14" t="n">
        <x:v>16400</x:v>
      </x:c>
      <x:c r="R144" s="14" t="n">
        <x:f>(O144-Q144)*K144</x:f>
        <x:v>4325.5</x:v>
      </x:c>
      <x:c r="S144" s="18" t="n">
        <x:v>10</x:v>
      </x:c>
      <x:c r="T144" s="18" t="n">
        <x:v>3</x:v>
      </x:c>
      <x:c r="U144" s="18" t="n">
        <x:v>35</x:v>
      </x:c>
      <x:c r="V144" t="str">
        <x:v>Standard retail offer</x:v>
      </x:c>
      <x:c r="W144" s="20" t="str">
        <x:v>Normal sales activity.</x:v>
      </x:c>
    </x:row>
    <x:row r="145">
      <x:c r="A145" t="str">
        <x:v>TY-10144</x:v>
      </x:c>
      <x:c r="B145" s="12" t="n">
        <x:v>46127</x:v>
      </x:c>
      <x:c r="C145" t="str">
        <x:v>Q2 2026</x:v>
      </x:c>
      <x:c r="D145" t="str">
        <x:v>April</x:v>
      </x:c>
      <x:c r="E145" t="str">
        <x:v>South Lebanon</x:v>
      </x:c>
      <x:c r="F145" t="str">
        <x:v>Corporate/Fleet</x:v>
      </x:c>
      <x:c r="G145" t="str">
        <x:v>Corporate</x:v>
      </x:c>
      <x:c r="H145" t="str">
        <x:v>RAV4</x:v>
      </x:c>
      <x:c r="I145" t="str">
        <x:v>SUV</x:v>
      </x:c>
      <x:c r="J145" t="str">
        <x:v>Hybrid</x:v>
      </x:c>
      <x:c r="K145" s="18" t="n">
        <x:v>2</x:v>
      </x:c>
      <x:c r="L145" s="18" t="n">
        <x:v>1</x:v>
      </x:c>
      <x:c r="M145" s="14" t="n">
        <x:v>43800</x:v>
      </x:c>
      <x:c r="N145" s="16" t="n">
        <x:v>0.0682</x:v>
      </x:c>
      <x:c r="O145" s="14" t="n">
        <x:f>M145*(1-N145)</x:f>
        <x:v>40812.84</x:v>
      </x:c>
      <x:c r="P145" s="14" t="n">
        <x:f>K145*O145</x:f>
        <x:v>81625.68</x:v>
      </x:c>
      <x:c r="Q145" s="14" t="n">
        <x:v>32850</x:v>
      </x:c>
      <x:c r="R145" s="14" t="n">
        <x:f>(O145-Q145)*K145</x:f>
        <x:v>15925.679999999993</x:v>
      </x:c>
      <x:c r="S145" s="18" t="n">
        <x:v>19</x:v>
      </x:c>
      <x:c r="T145" s="18" t="n">
        <x:v>7</x:v>
      </x:c>
      <x:c r="U145" s="18" t="n">
        <x:v>30</x:v>
      </x:c>
      <x:c r="V145" t="str">
        <x:v>Standard retail offer</x:v>
      </x:c>
      <x:c r="W145" s="20" t="str">
        <x:v>Normal sales activity.</x:v>
      </x:c>
    </x:row>
    <x:row r="146">
      <x:c r="A146" t="str">
        <x:v>TY-10145</x:v>
      </x:c>
      <x:c r="B146" s="12" t="n">
        <x:v>46127</x:v>
      </x:c>
      <x:c r="C146" t="str">
        <x:v>Q2 2026</x:v>
      </x:c>
      <x:c r="D146" t="str">
        <x:v>April</x:v>
      </x:c>
      <x:c r="E146" t="str">
        <x:v>South Lebanon</x:v>
      </x:c>
      <x:c r="F146" t="str">
        <x:v>Corporate/Fleet</x:v>
      </x:c>
      <x:c r="G146" t="str">
        <x:v>Corporate</x:v>
      </x:c>
      <x:c r="H146" t="str">
        <x:v>Land Cruiser Prado</x:v>
      </x:c>
      <x:c r="I146" t="str">
        <x:v>SUV</x:v>
      </x:c>
      <x:c r="J146" t="str">
        <x:v>Gasoline</x:v>
      </x:c>
      <x:c r="K146" s="18" t="n">
        <x:v>1</x:v>
      </x:c>
      <x:c r="L146" s="18" t="n">
        <x:v>1</x:v>
      </x:c>
      <x:c r="M146" s="14" t="n">
        <x:v>65500</x:v>
      </x:c>
      <x:c r="N146" s="16" t="n">
        <x:v>0.081</x:v>
      </x:c>
      <x:c r="O146" s="14" t="n">
        <x:f>M146*(1-N146)</x:f>
        <x:v>60194.5</x:v>
      </x:c>
      <x:c r="P146" s="14" t="n">
        <x:f>K146*O146</x:f>
        <x:v>60194.5</x:v>
      </x:c>
      <x:c r="Q146" s="14" t="n">
        <x:v>48470</x:v>
      </x:c>
      <x:c r="R146" s="14" t="n">
        <x:f>(O146-Q146)*K146</x:f>
        <x:v>11724.5</x:v>
      </x:c>
      <x:c r="S146" s="18" t="n">
        <x:v>7</x:v>
      </x:c>
      <x:c r="T146" s="18" t="n">
        <x:v>3</x:v>
      </x:c>
      <x:c r="U146" s="18" t="n">
        <x:v>35</x:v>
      </x:c>
      <x:c r="V146" t="str">
        <x:v>Standard retail offer</x:v>
      </x:c>
      <x:c r="W146" s="20" t="str">
        <x:v>Normal sales activity.</x:v>
      </x:c>
    </x:row>
    <x:row r="147">
      <x:c r="A147" t="str">
        <x:v>TY-10146</x:v>
      </x:c>
      <x:c r="B147" s="12" t="n">
        <x:v>46127</x:v>
      </x:c>
      <x:c r="C147" t="str">
        <x:v>Q2 2026</x:v>
      </x:c>
      <x:c r="D147" t="str">
        <x:v>April</x:v>
      </x:c>
      <x:c r="E147" t="str">
        <x:v>South Lebanon</x:v>
      </x:c>
      <x:c r="F147" t="str">
        <x:v>Corporate/Fleet</x:v>
      </x:c>
      <x:c r="G147" t="str">
        <x:v>Corporate</x:v>
      </x:c>
      <x:c r="H147" t="str">
        <x:v>Hilux</x:v>
      </x:c>
      <x:c r="I147" t="str">
        <x:v>Pickup</x:v>
      </x:c>
      <x:c r="J147" t="str">
        <x:v>Diesel</x:v>
      </x:c>
      <x:c r="K147" s="18" t="n">
        <x:v>1</x:v>
      </x:c>
      <x:c r="L147" s="18" t="n">
        <x:v>1</x:v>
      </x:c>
      <x:c r="M147" s="14" t="n">
        <x:v>39800</x:v>
      </x:c>
      <x:c r="N147" s="16" t="n">
        <x:v>0.0834</x:v>
      </x:c>
      <x:c r="O147" s="14" t="n">
        <x:f>M147*(1-N147)</x:f>
        <x:v>36480.68</x:v>
      </x:c>
      <x:c r="P147" s="14" t="n">
        <x:f>K147*O147</x:f>
        <x:v>36480.68</x:v>
      </x:c>
      <x:c r="Q147" s="14" t="n">
        <x:v>30646</x:v>
      </x:c>
      <x:c r="R147" s="14" t="n">
        <x:f>(O147-Q147)*K147</x:f>
        <x:v>5834.68</x:v>
      </x:c>
      <x:c r="S147" s="18" t="n">
        <x:v>5</x:v>
      </x:c>
      <x:c r="T147" s="18" t="n">
        <x:v>2</x:v>
      </x:c>
      <x:c r="U147" s="18" t="n">
        <x:v>37</x:v>
      </x:c>
      <x:c r="V147" t="str">
        <x:v>Standard retail offer</x:v>
      </x:c>
      <x:c r="W147" s="20" t="str">
        <x:v>Normal sales activity.</x:v>
      </x:c>
    </x:row>
    <x:row r="148">
      <x:c r="A148" t="str">
        <x:v>TY-10147</x:v>
      </x:c>
      <x:c r="B148" s="12" t="n">
        <x:v>46127</x:v>
      </x:c>
      <x:c r="C148" t="str">
        <x:v>Q2 2026</x:v>
      </x:c>
      <x:c r="D148" t="str">
        <x:v>April</x:v>
      </x:c>
      <x:c r="E148" t="str">
        <x:v>South Lebanon</x:v>
      </x:c>
      <x:c r="F148" t="str">
        <x:v>Corporate/Fleet</x:v>
      </x:c>
      <x:c r="G148" t="str">
        <x:v>Corporate</x:v>
      </x:c>
      <x:c r="H148" t="str">
        <x:v>Fortuner</x:v>
      </x:c>
      <x:c r="I148" t="str">
        <x:v>SUV</x:v>
      </x:c>
      <x:c r="J148" t="str">
        <x:v>Diesel</x:v>
      </x:c>
      <x:c r="K148" s="18" t="n">
        <x:v>2</x:v>
      </x:c>
      <x:c r="L148" s="18" t="n">
        <x:v>2</x:v>
      </x:c>
      <x:c r="M148" s="14" t="n">
        <x:v>47500</x:v>
      </x:c>
      <x:c r="N148" s="16" t="n">
        <x:v>0.0834</x:v>
      </x:c>
      <x:c r="O148" s="14" t="n">
        <x:f>M148*(1-N148)</x:f>
        <x:v>43538.5</x:v>
      </x:c>
      <x:c r="P148" s="14" t="n">
        <x:f>K148*O148</x:f>
        <x:v>87077</x:v>
      </x:c>
      <x:c r="Q148" s="14" t="n">
        <x:v>36100</x:v>
      </x:c>
      <x:c r="R148" s="14" t="n">
        <x:f>(O148-Q148)*K148</x:f>
        <x:v>14877</x:v>
      </x:c>
      <x:c r="S148" s="18" t="n">
        <x:v>17</x:v>
      </x:c>
      <x:c r="T148" s="18" t="n">
        <x:v>5</x:v>
      </x:c>
      <x:c r="U148" s="18" t="n">
        <x:v>36</x:v>
      </x:c>
      <x:c r="V148" t="str">
        <x:v>Standard retail offer</x:v>
      </x:c>
      <x:c r="W148" s="20" t="str">
        <x:v>Normal sales activity.</x:v>
      </x:c>
    </x:row>
    <x:row r="149">
      <x:c r="A149" t="str">
        <x:v>TY-10148</x:v>
      </x:c>
      <x:c r="B149" s="12" t="n">
        <x:v>46127</x:v>
      </x:c>
      <x:c r="C149" t="str">
        <x:v>Q2 2026</x:v>
      </x:c>
      <x:c r="D149" t="str">
        <x:v>April</x:v>
      </x:c>
      <x:c r="E149" t="str">
        <x:v>South Lebanon</x:v>
      </x:c>
      <x:c r="F149" t="str">
        <x:v>Corporate/Fleet</x:v>
      </x:c>
      <x:c r="G149" t="str">
        <x:v>Corporate</x:v>
      </x:c>
      <x:c r="H149" t="str">
        <x:v>C-HR</x:v>
      </x:c>
      <x:c r="I149" t="str">
        <x:v>Crossover</x:v>
      </x:c>
      <x:c r="J149" t="str">
        <x:v>Hybrid</x:v>
      </x:c>
      <x:c r="K149" s="18" t="n">
        <x:v>1</x:v>
      </x:c>
      <x:c r="L149" s="18" t="n">
        <x:v>1</x:v>
      </x:c>
      <x:c r="M149" s="14" t="n">
        <x:v>34200</x:v>
      </x:c>
      <x:c r="N149" s="16" t="n">
        <x:v>0.0667</x:v>
      </x:c>
      <x:c r="O149" s="14" t="n">
        <x:f>M149*(1-N149)</x:f>
        <x:v>31918.86</x:v>
      </x:c>
      <x:c r="P149" s="14" t="n">
        <x:f>K149*O149</x:f>
        <x:v>31918.86</x:v>
      </x:c>
      <x:c r="Q149" s="14" t="n">
        <x:v>26676</x:v>
      </x:c>
      <x:c r="R149" s="14" t="n">
        <x:f>(O149-Q149)*K149</x:f>
        <x:v>5242.860000000001</x:v>
      </x:c>
      <x:c r="S149" s="18" t="n">
        <x:v>8</x:v>
      </x:c>
      <x:c r="T149" s="18" t="n">
        <x:v>3</x:v>
      </x:c>
      <x:c r="U149" s="18" t="n">
        <x:v>24</x:v>
      </x:c>
      <x:c r="V149" t="str">
        <x:v>Standard retail offer</x:v>
      </x:c>
      <x:c r="W149" s="20" t="str">
        <x:v>Normal sales activity.</x:v>
      </x:c>
    </x:row>
    <x:row r="150">
      <x:c r="A150" t="str">
        <x:v>TY-10149</x:v>
      </x:c>
      <x:c r="B150" s="12" t="n">
        <x:v>46127</x:v>
      </x:c>
      <x:c r="C150" t="str">
        <x:v>Q2 2026</x:v>
      </x:c>
      <x:c r="D150" t="str">
        <x:v>April</x:v>
      </x:c>
      <x:c r="E150" t="str">
        <x:v>South Lebanon</x:v>
      </x:c>
      <x:c r="F150" t="str">
        <x:v>Corporate/Fleet</x:v>
      </x:c>
      <x:c r="G150" t="str">
        <x:v>Corporate</x:v>
      </x:c>
      <x:c r="H150" t="str">
        <x:v>Highlander</x:v>
      </x:c>
      <x:c r="I150" t="str">
        <x:v>SUV</x:v>
      </x:c>
      <x:c r="J150" t="str">
        <x:v>Hybrid</x:v>
      </x:c>
      <x:c r="K150" s="18" t="n">
        <x:v>1</x:v>
      </x:c>
      <x:c r="L150" s="18" t="n">
        <x:v>1</x:v>
      </x:c>
      <x:c r="M150" s="14" t="n">
        <x:v>59000</x:v>
      </x:c>
      <x:c r="N150" s="16" t="n">
        <x:v>0.0608</x:v>
      </x:c>
      <x:c r="O150" s="14" t="n">
        <x:f>M150*(1-N150)</x:f>
        <x:v>55412.8</x:v>
      </x:c>
      <x:c r="P150" s="14" t="n">
        <x:f>K150*O150</x:f>
        <x:v>55412.8</x:v>
      </x:c>
      <x:c r="Q150" s="14" t="n">
        <x:v>43660</x:v>
      </x:c>
      <x:c r="R150" s="14" t="n">
        <x:f>(O150-Q150)*K150</x:f>
        <x:v>11752.800000000003</x:v>
      </x:c>
      <x:c r="S150" s="18" t="n">
        <x:v>6</x:v>
      </x:c>
      <x:c r="T150" s="18" t="n">
        <x:v>1</x:v>
      </x:c>
      <x:c r="U150" s="18" t="n">
        <x:v>30</x:v>
      </x:c>
      <x:c r="V150" t="str">
        <x:v>Standard retail offer</x:v>
      </x:c>
      <x:c r="W150" s="20" t="str">
        <x:v>Normal sales activity.</x:v>
      </x:c>
    </x:row>
    <x:row r="151">
      <x:c r="A151" t="str">
        <x:v>TY-10150</x:v>
      </x:c>
      <x:c r="B151" s="12" t="n">
        <x:v>46127</x:v>
      </x:c>
      <x:c r="C151" t="str">
        <x:v>Q2 2026</x:v>
      </x:c>
      <x:c r="D151" t="str">
        <x:v>April</x:v>
      </x:c>
      <x:c r="E151" t="str">
        <x:v>South Lebanon</x:v>
      </x:c>
      <x:c r="F151" t="str">
        <x:v>Corporate/Fleet</x:v>
      </x:c>
      <x:c r="G151" t="str">
        <x:v>Corporate</x:v>
      </x:c>
      <x:c r="H151" t="str">
        <x:v>Hiace</x:v>
      </x:c>
      <x:c r="I151" t="str">
        <x:v>Van</x:v>
      </x:c>
      <x:c r="J151" t="str">
        <x:v>Diesel</x:v>
      </x:c>
      <x:c r="K151" s="18" t="n">
        <x:v>1</x:v>
      </x:c>
      <x:c r="L151" s="18" t="n">
        <x:v>1</x:v>
      </x:c>
      <x:c r="M151" s="14" t="n">
        <x:v>41500</x:v>
      </x:c>
      <x:c r="N151" s="16" t="n">
        <x:v>0.0708</x:v>
      </x:c>
      <x:c r="O151" s="14" t="n">
        <x:f>M151*(1-N151)</x:f>
        <x:v>38561.8</x:v>
      </x:c>
      <x:c r="P151" s="14" t="n">
        <x:f>K151*O151</x:f>
        <x:v>38561.8</x:v>
      </x:c>
      <x:c r="Q151" s="14" t="n">
        <x:v>32370</x:v>
      </x:c>
      <x:c r="R151" s="14" t="n">
        <x:f>(O151-Q151)*K151</x:f>
        <x:v>6191.800000000003</x:v>
      </x:c>
      <x:c r="S151" s="18" t="n">
        <x:v>5</x:v>
      </x:c>
      <x:c r="T151" s="18" t="n">
        <x:v>2</x:v>
      </x:c>
      <x:c r="U151" s="18" t="n">
        <x:v>38</x:v>
      </x:c>
      <x:c r="V151" t="str">
        <x:v>Standard retail offer</x:v>
      </x:c>
      <x:c r="W151" s="20" t="str">
        <x:v>Normal sales activity.</x:v>
      </x:c>
    </x:row>
    <x:row r="152">
      <x:c r="A152" t="str">
        <x:v>TY-10151</x:v>
      </x:c>
      <x:c r="B152" s="12" t="n">
        <x:v>46157</x:v>
      </x:c>
      <x:c r="C152" t="str">
        <x:v>Q2 2026</x:v>
      </x:c>
      <x:c r="D152" t="str">
        <x:v>May</x:v>
      </x:c>
      <x:c r="E152" t="str">
        <x:v>Beirut</x:v>
      </x:c>
      <x:c r="F152" t="str">
        <x:v>Showroom</x:v>
      </x:c>
      <x:c r="G152" t="str">
        <x:v>Individual</x:v>
      </x:c>
      <x:c r="H152" t="str">
        <x:v>Corolla</x:v>
      </x:c>
      <x:c r="I152" t="str">
        <x:v>Sedan</x:v>
      </x:c>
      <x:c r="J152" t="str">
        <x:v>Gasoline</x:v>
      </x:c>
      <x:c r="K152" s="18" t="n">
        <x:v>7</x:v>
      </x:c>
      <x:c r="L152" s="18" t="n">
        <x:v>8</x:v>
      </x:c>
      <x:c r="M152" s="14" t="n">
        <x:v>24200</x:v>
      </x:c>
      <x:c r="N152" s="16" t="n">
        <x:v>0.0444</x:v>
      </x:c>
      <x:c r="O152" s="14" t="n">
        <x:f>M152*(1-N152)</x:f>
        <x:v>23125.52</x:v>
      </x:c>
      <x:c r="P152" s="14" t="n">
        <x:f>K152*O152</x:f>
        <x:v>161878.64</x:v>
      </x:c>
      <x:c r="Q152" s="14" t="n">
        <x:v>18876</x:v>
      </x:c>
      <x:c r="R152" s="14" t="n">
        <x:f>(O152-Q152)*K152</x:f>
        <x:v>29746.640000000003</x:v>
      </x:c>
      <x:c r="S152" s="18" t="n">
        <x:v>65</x:v>
      </x:c>
      <x:c r="T152" s="18" t="n">
        <x:v>19</x:v>
      </x:c>
      <x:c r="U152" s="18" t="n">
        <x:v>40</x:v>
      </x:c>
      <x:c r="V152" t="str">
        <x:v>Standard retail offer</x:v>
      </x:c>
      <x:c r="W152" s="20" t="str">
        <x:v>Normal sales activity.</x:v>
      </x:c>
    </x:row>
    <x:row r="153">
      <x:c r="A153" t="str">
        <x:v>TY-10152</x:v>
      </x:c>
      <x:c r="B153" s="12" t="n">
        <x:v>46157</x:v>
      </x:c>
      <x:c r="C153" t="str">
        <x:v>Q2 2026</x:v>
      </x:c>
      <x:c r="D153" t="str">
        <x:v>May</x:v>
      </x:c>
      <x:c r="E153" t="str">
        <x:v>Beirut</x:v>
      </x:c>
      <x:c r="F153" t="str">
        <x:v>Showroom</x:v>
      </x:c>
      <x:c r="G153" t="str">
        <x:v>SME</x:v>
      </x:c>
      <x:c r="H153" t="str">
        <x:v>Camry</x:v>
      </x:c>
      <x:c r="I153" t="str">
        <x:v>Sedan</x:v>
      </x:c>
      <x:c r="J153" t="str">
        <x:v>Hybrid</x:v>
      </x:c>
      <x:c r="K153" s="18" t="n">
        <x:v>3</x:v>
      </x:c>
      <x:c r="L153" s="18" t="n">
        <x:v>3</x:v>
      </x:c>
      <x:c r="M153" s="14" t="n">
        <x:v>36200</x:v>
      </x:c>
      <x:c r="N153" s="16" t="n">
        <x:v>0.0256</x:v>
      </x:c>
      <x:c r="O153" s="14" t="n">
        <x:f>M153*(1-N153)</x:f>
        <x:v>35273.28</x:v>
      </x:c>
      <x:c r="P153" s="14" t="n">
        <x:f>K153*O153</x:f>
        <x:v>105819.84</x:v>
      </x:c>
      <x:c r="Q153" s="14" t="n">
        <x:v>27512</x:v>
      </x:c>
      <x:c r="R153" s="14" t="n">
        <x:f>(O153-Q153)*K153</x:f>
        <x:v>23283.839999999997</x:v>
      </x:c>
      <x:c r="S153" s="18" t="n">
        <x:v>20</x:v>
      </x:c>
      <x:c r="T153" s="18" t="n">
        <x:v>9</x:v>
      </x:c>
      <x:c r="U153" s="18" t="n">
        <x:v>36</x:v>
      </x:c>
      <x:c r="V153" t="str">
        <x:v>Hybrid awareness campaign</x:v>
      </x:c>
      <x:c r="W153" s="20" t="str">
        <x:v>Normal sales activity.</x:v>
      </x:c>
    </x:row>
    <x:row r="154">
      <x:c r="A154" t="str">
        <x:v>TY-10153</x:v>
      </x:c>
      <x:c r="B154" s="12" t="n">
        <x:v>46157</x:v>
      </x:c>
      <x:c r="C154" t="str">
        <x:v>Q2 2026</x:v>
      </x:c>
      <x:c r="D154" t="str">
        <x:v>May</x:v>
      </x:c>
      <x:c r="E154" t="str">
        <x:v>Beirut</x:v>
      </x:c>
      <x:c r="F154" t="str">
        <x:v>Showroom</x:v>
      </x:c>
      <x:c r="G154" t="str">
        <x:v>Individual</x:v>
      </x:c>
      <x:c r="H154" t="str">
        <x:v>Yaris</x:v>
      </x:c>
      <x:c r="I154" t="str">
        <x:v>Hatchback</x:v>
      </x:c>
      <x:c r="J154" t="str">
        <x:v>Gasoline</x:v>
      </x:c>
      <x:c r="K154" s="18" t="n">
        <x:v>5</x:v>
      </x:c>
      <x:c r="L154" s="18" t="n">
        <x:v>5</x:v>
      </x:c>
      <x:c r="M154" s="14" t="n">
        <x:v>20500</x:v>
      </x:c>
      <x:c r="N154" s="16" t="n">
        <x:v>0.0446</x:v>
      </x:c>
      <x:c r="O154" s="14" t="n">
        <x:f>M154*(1-N154)</x:f>
        <x:v>19585.7</x:v>
      </x:c>
      <x:c r="P154" s="14" t="n">
        <x:f>K154*O154</x:f>
        <x:v>97928.5</x:v>
      </x:c>
      <x:c r="Q154" s="14" t="n">
        <x:v>16400</x:v>
      </x:c>
      <x:c r="R154" s="14" t="n">
        <x:f>(O154-Q154)*K154</x:f>
        <x:v>15928.500000000004</x:v>
      </x:c>
      <x:c r="S154" s="18" t="n">
        <x:v>34</x:v>
      </x:c>
      <x:c r="T154" s="18" t="n">
        <x:v>8</x:v>
      </x:c>
      <x:c r="U154" s="18" t="n">
        <x:v>30</x:v>
      </x:c>
      <x:c r="V154" t="str">
        <x:v>Standard retail offer</x:v>
      </x:c>
      <x:c r="W154" s="20" t="str">
        <x:v>Normal sales activity.</x:v>
      </x:c>
    </x:row>
    <x:row r="155">
      <x:c r="A155" t="str">
        <x:v>TY-10154</x:v>
      </x:c>
      <x:c r="B155" s="12" t="n">
        <x:v>46157</x:v>
      </x:c>
      <x:c r="C155" t="str">
        <x:v>Q2 2026</x:v>
      </x:c>
      <x:c r="D155" t="str">
        <x:v>May</x:v>
      </x:c>
      <x:c r="E155" t="str">
        <x:v>Beirut</x:v>
      </x:c>
      <x:c r="F155" t="str">
        <x:v>Showroom</x:v>
      </x:c>
      <x:c r="G155" t="str">
        <x:v>Individual</x:v>
      </x:c>
      <x:c r="H155" t="str">
        <x:v>RAV4</x:v>
      </x:c>
      <x:c r="I155" t="str">
        <x:v>SUV</x:v>
      </x:c>
      <x:c r="J155" t="str">
        <x:v>Hybrid</x:v>
      </x:c>
      <x:c r="K155" s="18" t="n">
        <x:v>8</x:v>
      </x:c>
      <x:c r="L155" s="18" t="n">
        <x:v>6</x:v>
      </x:c>
      <x:c r="M155" s="14" t="n">
        <x:v>43800</x:v>
      </x:c>
      <x:c r="N155" s="16" t="n">
        <x:v>0.0307</x:v>
      </x:c>
      <x:c r="O155" s="14" t="n">
        <x:f>M155*(1-N155)</x:f>
        <x:v>42455.340000000004</x:v>
      </x:c>
      <x:c r="P155" s="14" t="n">
        <x:f>K155*O155</x:f>
        <x:v>339642.72000000003</x:v>
      </x:c>
      <x:c r="Q155" s="14" t="n">
        <x:v>32850</x:v>
      </x:c>
      <x:c r="R155" s="14" t="n">
        <x:f>(O155-Q155)*K155</x:f>
        <x:v>76842.72000000003</x:v>
      </x:c>
      <x:c r="S155" s="18" t="n">
        <x:v>47</x:v>
      </x:c>
      <x:c r="T155" s="18" t="n">
        <x:v>16</x:v>
      </x:c>
      <x:c r="U155" s="18" t="n">
        <x:v>17</x:v>
      </x:c>
      <x:c r="V155" t="str">
        <x:v>Hybrid awareness campaign</x:v>
      </x:c>
      <x:c r="W155" s="20" t="str">
        <x:v>Normal sales activity.</x:v>
      </x:c>
    </x:row>
    <x:row r="156">
      <x:c r="A156" t="str">
        <x:v>TY-10155</x:v>
      </x:c>
      <x:c r="B156" s="12" t="n">
        <x:v>46157</x:v>
      </x:c>
      <x:c r="C156" t="str">
        <x:v>Q2 2026</x:v>
      </x:c>
      <x:c r="D156" t="str">
        <x:v>May</x:v>
      </x:c>
      <x:c r="E156" t="str">
        <x:v>Beirut</x:v>
      </x:c>
      <x:c r="F156" t="str">
        <x:v>Showroom</x:v>
      </x:c>
      <x:c r="G156" t="str">
        <x:v>Individual</x:v>
      </x:c>
      <x:c r="H156" t="str">
        <x:v>Land Cruiser Prado</x:v>
      </x:c>
      <x:c r="I156" t="str">
        <x:v>SUV</x:v>
      </x:c>
      <x:c r="J156" t="str">
        <x:v>Gasoline</x:v>
      </x:c>
      <x:c r="K156" s="18" t="n">
        <x:v>2</x:v>
      </x:c>
      <x:c r="L156" s="18" t="n">
        <x:v>2</x:v>
      </x:c>
      <x:c r="M156" s="14" t="n">
        <x:v>65500</x:v>
      </x:c>
      <x:c r="N156" s="16" t="n">
        <x:v>0.0363</x:v>
      </x:c>
      <x:c r="O156" s="14" t="n">
        <x:f>M156*(1-N156)</x:f>
        <x:v>63122.35</x:v>
      </x:c>
      <x:c r="P156" s="14" t="n">
        <x:f>K156*O156</x:f>
        <x:v>126244.7</x:v>
      </x:c>
      <x:c r="Q156" s="14" t="n">
        <x:v>48470</x:v>
      </x:c>
      <x:c r="R156" s="14" t="n">
        <x:f>(O156-Q156)*K156</x:f>
        <x:v>29304.699999999997</x:v>
      </x:c>
      <x:c r="S156" s="18" t="n">
        <x:v>19</x:v>
      </x:c>
      <x:c r="T156" s="18" t="n">
        <x:v>6</x:v>
      </x:c>
      <x:c r="U156" s="18" t="n">
        <x:v>28</x:v>
      </x:c>
      <x:c r="V156" t="str">
        <x:v>Standard retail offer</x:v>
      </x:c>
      <x:c r="W156" s="20" t="str">
        <x:v>Normal sales activity.</x:v>
      </x:c>
    </x:row>
    <x:row r="157">
      <x:c r="A157" t="str">
        <x:v>TY-10156</x:v>
      </x:c>
      <x:c r="B157" s="12" t="n">
        <x:v>46157</x:v>
      </x:c>
      <x:c r="C157" t="str">
        <x:v>Q2 2026</x:v>
      </x:c>
      <x:c r="D157" t="str">
        <x:v>May</x:v>
      </x:c>
      <x:c r="E157" t="str">
        <x:v>Beirut</x:v>
      </x:c>
      <x:c r="F157" t="str">
        <x:v>Showroom</x:v>
      </x:c>
      <x:c r="G157" t="str">
        <x:v>Individual</x:v>
      </x:c>
      <x:c r="H157" t="str">
        <x:v>Hilux</x:v>
      </x:c>
      <x:c r="I157" t="str">
        <x:v>Pickup</x:v>
      </x:c>
      <x:c r="J157" t="str">
        <x:v>Diesel</x:v>
      </x:c>
      <x:c r="K157" s="18" t="n">
        <x:v>5</x:v>
      </x:c>
      <x:c r="L157" s="18" t="n">
        <x:v>6</x:v>
      </x:c>
      <x:c r="M157" s="14" t="n">
        <x:v>39800</x:v>
      </x:c>
      <x:c r="N157" s="16" t="n">
        <x:v>0.041</x:v>
      </x:c>
      <x:c r="O157" s="14" t="n">
        <x:f>M157*(1-N157)</x:f>
        <x:v>38168.2</x:v>
      </x:c>
      <x:c r="P157" s="14" t="n">
        <x:f>K157*O157</x:f>
        <x:v>190841</x:v>
      </x:c>
      <x:c r="Q157" s="14" t="n">
        <x:v>30646</x:v>
      </x:c>
      <x:c r="R157" s="14" t="n">
        <x:f>(O157-Q157)*K157</x:f>
        <x:v>37610.999999999985</x:v>
      </x:c>
      <x:c r="S157" s="18" t="n">
        <x:v>26</x:v>
      </x:c>
      <x:c r="T157" s="18" t="n">
        <x:v>7</x:v>
      </x:c>
      <x:c r="U157" s="18" t="n">
        <x:v>33</x:v>
      </x:c>
      <x:c r="V157" t="str">
        <x:v>Standard retail offer</x:v>
      </x:c>
      <x:c r="W157" s="20" t="str">
        <x:v>Normal sales activity.</x:v>
      </x:c>
    </x:row>
    <x:row r="158">
      <x:c r="A158" t="str">
        <x:v>TY-10157</x:v>
      </x:c>
      <x:c r="B158" s="12" t="n">
        <x:v>46157</x:v>
      </x:c>
      <x:c r="C158" t="str">
        <x:v>Q2 2026</x:v>
      </x:c>
      <x:c r="D158" t="str">
        <x:v>May</x:v>
      </x:c>
      <x:c r="E158" t="str">
        <x:v>Beirut</x:v>
      </x:c>
      <x:c r="F158" t="str">
        <x:v>Showroom</x:v>
      </x:c>
      <x:c r="G158" t="str">
        <x:v>SME</x:v>
      </x:c>
      <x:c r="H158" t="str">
        <x:v>Fortuner</x:v>
      </x:c>
      <x:c r="I158" t="str">
        <x:v>SUV</x:v>
      </x:c>
      <x:c r="J158" t="str">
        <x:v>Diesel</x:v>
      </x:c>
      <x:c r="K158" s="18" t="n">
        <x:v>3</x:v>
      </x:c>
      <x:c r="L158" s="18" t="n">
        <x:v>2</x:v>
      </x:c>
      <x:c r="M158" s="14" t="n">
        <x:v>47500</x:v>
      </x:c>
      <x:c r="N158" s="16" t="n">
        <x:v>0.0438</x:v>
      </x:c>
      <x:c r="O158" s="14" t="n">
        <x:f>M158*(1-N158)</x:f>
        <x:v>45419.5</x:v>
      </x:c>
      <x:c r="P158" s="14" t="n">
        <x:f>K158*O158</x:f>
        <x:v>136258.5</x:v>
      </x:c>
      <x:c r="Q158" s="14" t="n">
        <x:v>36100</x:v>
      </x:c>
      <x:c r="R158" s="14" t="n">
        <x:f>(O158-Q158)*K158</x:f>
        <x:v>27958.5</x:v>
      </x:c>
      <x:c r="S158" s="18" t="n">
        <x:v>25</x:v>
      </x:c>
      <x:c r="T158" s="18" t="n">
        <x:v>7</x:v>
      </x:c>
      <x:c r="U158" s="18" t="n">
        <x:v>37</x:v>
      </x:c>
      <x:c r="V158" t="str">
        <x:v>Standard retail offer</x:v>
      </x:c>
      <x:c r="W158" s="20" t="str">
        <x:v>Normal sales activity.</x:v>
      </x:c>
    </x:row>
    <x:row r="159">
      <x:c r="A159" t="str">
        <x:v>TY-10158</x:v>
      </x:c>
      <x:c r="B159" s="12" t="n">
        <x:v>46157</x:v>
      </x:c>
      <x:c r="C159" t="str">
        <x:v>Q2 2026</x:v>
      </x:c>
      <x:c r="D159" t="str">
        <x:v>May</x:v>
      </x:c>
      <x:c r="E159" t="str">
        <x:v>Beirut</x:v>
      </x:c>
      <x:c r="F159" t="str">
        <x:v>Showroom</x:v>
      </x:c>
      <x:c r="G159" t="str">
        <x:v>Individual</x:v>
      </x:c>
      <x:c r="H159" t="str">
        <x:v>C-HR</x:v>
      </x:c>
      <x:c r="I159" t="str">
        <x:v>Crossover</x:v>
      </x:c>
      <x:c r="J159" t="str">
        <x:v>Hybrid</x:v>
      </x:c>
      <x:c r="K159" s="18" t="n">
        <x:v>3</x:v>
      </x:c>
      <x:c r="L159" s="18" t="n">
        <x:v>2</x:v>
      </x:c>
      <x:c r="M159" s="14" t="n">
        <x:v>34200</x:v>
      </x:c>
      <x:c r="N159" s="16" t="n">
        <x:v>0.0338</x:v>
      </x:c>
      <x:c r="O159" s="14" t="n">
        <x:f>M159*(1-N159)</x:f>
        <x:v>33044.04</x:v>
      </x:c>
      <x:c r="P159" s="14" t="n">
        <x:f>K159*O159</x:f>
        <x:v>99132.12</x:v>
      </x:c>
      <x:c r="Q159" s="14" t="n">
        <x:v>26676</x:v>
      </x:c>
      <x:c r="R159" s="14" t="n">
        <x:f>(O159-Q159)*K159</x:f>
        <x:v>19104.120000000003</x:v>
      </x:c>
      <x:c r="S159" s="18" t="n">
        <x:v>19</x:v>
      </x:c>
      <x:c r="T159" s="18" t="n">
        <x:v>5</x:v>
      </x:c>
      <x:c r="U159" s="18" t="n">
        <x:v>30</x:v>
      </x:c>
      <x:c r="V159" t="str">
        <x:v>Hybrid awareness campaign</x:v>
      </x:c>
      <x:c r="W159" s="20" t="str">
        <x:v>Normal sales activity.</x:v>
      </x:c>
    </x:row>
    <x:row r="160">
      <x:c r="A160" t="str">
        <x:v>TY-10159</x:v>
      </x:c>
      <x:c r="B160" s="12" t="n">
        <x:v>46157</x:v>
      </x:c>
      <x:c r="C160" t="str">
        <x:v>Q2 2026</x:v>
      </x:c>
      <x:c r="D160" t="str">
        <x:v>May</x:v>
      </x:c>
      <x:c r="E160" t="str">
        <x:v>Beirut</x:v>
      </x:c>
      <x:c r="F160" t="str">
        <x:v>Showroom</x:v>
      </x:c>
      <x:c r="G160" t="str">
        <x:v>Individual</x:v>
      </x:c>
      <x:c r="H160" t="str">
        <x:v>Highlander</x:v>
      </x:c>
      <x:c r="I160" t="str">
        <x:v>SUV</x:v>
      </x:c>
      <x:c r="J160" t="str">
        <x:v>Hybrid</x:v>
      </x:c>
      <x:c r="K160" s="18" t="n">
        <x:v>2</x:v>
      </x:c>
      <x:c r="L160" s="18" t="n">
        <x:v>2</x:v>
      </x:c>
      <x:c r="M160" s="14" t="n">
        <x:v>59000</x:v>
      </x:c>
      <x:c r="N160" s="16" t="n">
        <x:v>0.0358</x:v>
      </x:c>
      <x:c r="O160" s="14" t="n">
        <x:f>M160*(1-N160)</x:f>
        <x:v>56887.799999999996</x:v>
      </x:c>
      <x:c r="P160" s="14" t="n">
        <x:f>K160*O160</x:f>
        <x:v>113775.59999999999</x:v>
      </x:c>
      <x:c r="Q160" s="14" t="n">
        <x:v>43660</x:v>
      </x:c>
      <x:c r="R160" s="14" t="n">
        <x:f>(O160-Q160)*K160</x:f>
        <x:v>26455.59999999999</x:v>
      </x:c>
      <x:c r="S160" s="18" t="n">
        <x:v>15</x:v>
      </x:c>
      <x:c r="T160" s="18" t="n">
        <x:v>6</x:v>
      </x:c>
      <x:c r="U160" s="18" t="n">
        <x:v>14</x:v>
      </x:c>
      <x:c r="V160" t="str">
        <x:v>Hybrid awareness campaign</x:v>
      </x:c>
      <x:c r="W160" s="20" t="str">
        <x:v>Normal sales activity.</x:v>
      </x:c>
    </x:row>
    <x:row r="161">
      <x:c r="A161" t="str">
        <x:v>TY-10160</x:v>
      </x:c>
      <x:c r="B161" s="12" t="n">
        <x:v>46157</x:v>
      </x:c>
      <x:c r="C161" t="str">
        <x:v>Q2 2026</x:v>
      </x:c>
      <x:c r="D161" t="str">
        <x:v>May</x:v>
      </x:c>
      <x:c r="E161" t="str">
        <x:v>Beirut</x:v>
      </x:c>
      <x:c r="F161" t="str">
        <x:v>Showroom</x:v>
      </x:c>
      <x:c r="G161" t="str">
        <x:v>Individual</x:v>
      </x:c>
      <x:c r="H161" t="str">
        <x:v>Hiace</x:v>
      </x:c>
      <x:c r="I161" t="str">
        <x:v>Van</x:v>
      </x:c>
      <x:c r="J161" t="str">
        <x:v>Diesel</x:v>
      </x:c>
      <x:c r="K161" s="18" t="n">
        <x:v>2</x:v>
      </x:c>
      <x:c r="L161" s="18" t="n">
        <x:v>2</x:v>
      </x:c>
      <x:c r="M161" s="14" t="n">
        <x:v>41500</x:v>
      </x:c>
      <x:c r="N161" s="16" t="n">
        <x:v>0.0404</x:v>
      </x:c>
      <x:c r="O161" s="14" t="n">
        <x:f>M161*(1-N161)</x:f>
        <x:v>39823.4</x:v>
      </x:c>
      <x:c r="P161" s="14" t="n">
        <x:f>K161*O161</x:f>
        <x:v>79646.8</x:v>
      </x:c>
      <x:c r="Q161" s="14" t="n">
        <x:v>32370</x:v>
      </x:c>
      <x:c r="R161" s="14" t="n">
        <x:f>(O161-Q161)*K161</x:f>
        <x:v>14906.800000000003</x:v>
      </x:c>
      <x:c r="S161" s="18" t="n">
        <x:v>15</x:v>
      </x:c>
      <x:c r="T161" s="18" t="n">
        <x:v>3</x:v>
      </x:c>
      <x:c r="U161" s="18" t="n">
        <x:v>25</x:v>
      </x:c>
      <x:c r="V161" t="str">
        <x:v>Standard retail offer</x:v>
      </x:c>
      <x:c r="W161" s="20" t="str">
        <x:v>Normal sales activity.</x:v>
      </x:c>
    </x:row>
    <x:row r="162">
      <x:c r="A162" t="str">
        <x:v>TY-10161</x:v>
      </x:c>
      <x:c r="B162" s="12" t="n">
        <x:v>46157</x:v>
      </x:c>
      <x:c r="C162" t="str">
        <x:v>Q2 2026</x:v>
      </x:c>
      <x:c r="D162" t="str">
        <x:v>May</x:v>
      </x:c>
      <x:c r="E162" t="str">
        <x:v>Beirut</x:v>
      </x:c>
      <x:c r="F162" t="str">
        <x:v>Online Lead</x:v>
      </x:c>
      <x:c r="G162" t="str">
        <x:v>Individual</x:v>
      </x:c>
      <x:c r="H162" t="str">
        <x:v>Corolla</x:v>
      </x:c>
      <x:c r="I162" t="str">
        <x:v>Sedan</x:v>
      </x:c>
      <x:c r="J162" t="str">
        <x:v>Gasoline</x:v>
      </x:c>
      <x:c r="K162" s="18" t="n">
        <x:v>6</x:v>
      </x:c>
      <x:c r="L162" s="18" t="n">
        <x:v>7</x:v>
      </x:c>
      <x:c r="M162" s="14" t="n">
        <x:v>24200</x:v>
      </x:c>
      <x:c r="N162" s="16" t="n">
        <x:v>0.0647</x:v>
      </x:c>
      <x:c r="O162" s="14" t="n">
        <x:f>M162*(1-N162)</x:f>
        <x:v>22634.260000000002</x:v>
      </x:c>
      <x:c r="P162" s="14" t="n">
        <x:f>K162*O162</x:f>
        <x:v>135805.56</x:v>
      </x:c>
      <x:c r="Q162" s="14" t="n">
        <x:v>18876</x:v>
      </x:c>
      <x:c r="R162" s="14" t="n">
        <x:f>(O162-Q162)*K162</x:f>
        <x:v>22549.560000000012</x:v>
      </x:c>
      <x:c r="S162" s="18" t="n">
        <x:v>42</x:v>
      </x:c>
      <x:c r="T162" s="18" t="n">
        <x:v>18</x:v>
      </x:c>
      <x:c r="U162" s="18" t="n">
        <x:v>40</x:v>
      </x:c>
      <x:c r="V162" t="str">
        <x:v>Standard retail offer</x:v>
      </x:c>
      <x:c r="W162" s="20" t="str">
        <x:v>Normal sales activity.</x:v>
      </x:c>
    </x:row>
    <x:row r="163">
      <x:c r="A163" t="str">
        <x:v>TY-10162</x:v>
      </x:c>
      <x:c r="B163" s="12" t="n">
        <x:v>46157</x:v>
      </x:c>
      <x:c r="C163" t="str">
        <x:v>Q2 2026</x:v>
      </x:c>
      <x:c r="D163" t="str">
        <x:v>May</x:v>
      </x:c>
      <x:c r="E163" t="str">
        <x:v>Beirut</x:v>
      </x:c>
      <x:c r="F163" t="str">
        <x:v>Online Lead</x:v>
      </x:c>
      <x:c r="G163" t="str">
        <x:v>Individual</x:v>
      </x:c>
      <x:c r="H163" t="str">
        <x:v>Camry</x:v>
      </x:c>
      <x:c r="I163" t="str">
        <x:v>Sedan</x:v>
      </x:c>
      <x:c r="J163" t="str">
        <x:v>Hybrid</x:v>
      </x:c>
      <x:c r="K163" s="18" t="n">
        <x:v>2</x:v>
      </x:c>
      <x:c r="L163" s="18" t="n">
        <x:v>2</x:v>
      </x:c>
      <x:c r="M163" s="14" t="n">
        <x:v>36200</x:v>
      </x:c>
      <x:c r="N163" s="16" t="n">
        <x:v>0.0395</x:v>
      </x:c>
      <x:c r="O163" s="14" t="n">
        <x:f>M163*(1-N163)</x:f>
        <x:v>34770.1</x:v>
      </x:c>
      <x:c r="P163" s="14" t="n">
        <x:f>K163*O163</x:f>
        <x:v>69540.2</x:v>
      </x:c>
      <x:c r="Q163" s="14" t="n">
        <x:v>27512</x:v>
      </x:c>
      <x:c r="R163" s="14" t="n">
        <x:f>(O163-Q163)*K163</x:f>
        <x:v>14516.199999999997</x:v>
      </x:c>
      <x:c r="S163" s="18" t="n">
        <x:v>16</x:v>
      </x:c>
      <x:c r="T163" s="18" t="n">
        <x:v>7</x:v>
      </x:c>
      <x:c r="U163" s="18" t="n">
        <x:v>35</x:v>
      </x:c>
      <x:c r="V163" t="str">
        <x:v>Hybrid awareness campaign</x:v>
      </x:c>
      <x:c r="W163" s="20" t="str">
        <x:v>Normal sales activity.</x:v>
      </x:c>
    </x:row>
    <x:row r="164">
      <x:c r="A164" t="str">
        <x:v>TY-10163</x:v>
      </x:c>
      <x:c r="B164" s="12" t="n">
        <x:v>46157</x:v>
      </x:c>
      <x:c r="C164" t="str">
        <x:v>Q2 2026</x:v>
      </x:c>
      <x:c r="D164" t="str">
        <x:v>May</x:v>
      </x:c>
      <x:c r="E164" t="str">
        <x:v>Beirut</x:v>
      </x:c>
      <x:c r="F164" t="str">
        <x:v>Online Lead</x:v>
      </x:c>
      <x:c r="G164" t="str">
        <x:v>Individual</x:v>
      </x:c>
      <x:c r="H164" t="str">
        <x:v>Yaris</x:v>
      </x:c>
      <x:c r="I164" t="str">
        <x:v>Hatchback</x:v>
      </x:c>
      <x:c r="J164" t="str">
        <x:v>Gasoline</x:v>
      </x:c>
      <x:c r="K164" s="18" t="n">
        <x:v>4</x:v>
      </x:c>
      <x:c r="L164" s="18" t="n">
        <x:v>4</x:v>
      </x:c>
      <x:c r="M164" s="14" t="n">
        <x:v>20500</x:v>
      </x:c>
      <x:c r="N164" s="16" t="n">
        <x:v>0.053</x:v>
      </x:c>
      <x:c r="O164" s="14" t="n">
        <x:f>M164*(1-N164)</x:f>
        <x:v>19413.5</x:v>
      </x:c>
      <x:c r="P164" s="14" t="n">
        <x:f>K164*O164</x:f>
        <x:v>77654</x:v>
      </x:c>
      <x:c r="Q164" s="14" t="n">
        <x:v>16400</x:v>
      </x:c>
      <x:c r="R164" s="14" t="n">
        <x:f>(O164-Q164)*K164</x:f>
        <x:v>12054</x:v>
      </x:c>
      <x:c r="S164" s="18" t="n">
        <x:v>28</x:v>
      </x:c>
      <x:c r="T164" s="18" t="n">
        <x:v>9</x:v>
      </x:c>
      <x:c r="U164" s="18" t="n">
        <x:v>34</x:v>
      </x:c>
      <x:c r="V164" t="str">
        <x:v>Standard retail offer</x:v>
      </x:c>
      <x:c r="W164" s="20" t="str">
        <x:v>Normal sales activity.</x:v>
      </x:c>
    </x:row>
    <x:row r="165">
      <x:c r="A165" t="str">
        <x:v>TY-10164</x:v>
      </x:c>
      <x:c r="B165" s="12" t="n">
        <x:v>46157</x:v>
      </x:c>
      <x:c r="C165" t="str">
        <x:v>Q2 2026</x:v>
      </x:c>
      <x:c r="D165" t="str">
        <x:v>May</x:v>
      </x:c>
      <x:c r="E165" t="str">
        <x:v>Beirut</x:v>
      </x:c>
      <x:c r="F165" t="str">
        <x:v>Online Lead</x:v>
      </x:c>
      <x:c r="G165" t="str">
        <x:v>SME</x:v>
      </x:c>
      <x:c r="H165" t="str">
        <x:v>RAV4</x:v>
      </x:c>
      <x:c r="I165" t="str">
        <x:v>SUV</x:v>
      </x:c>
      <x:c r="J165" t="str">
        <x:v>Hybrid</x:v>
      </x:c>
      <x:c r="K165" s="18" t="n">
        <x:v>6</x:v>
      </x:c>
      <x:c r="L165" s="18" t="n">
        <x:v>5</x:v>
      </x:c>
      <x:c r="M165" s="14" t="n">
        <x:v>43800</x:v>
      </x:c>
      <x:c r="N165" s="16" t="n">
        <x:v>0.0443</x:v>
      </x:c>
      <x:c r="O165" s="14" t="n">
        <x:f>M165*(1-N165)</x:f>
        <x:v>41859.659999999996</x:v>
      </x:c>
      <x:c r="P165" s="14" t="n">
        <x:f>K165*O165</x:f>
        <x:v>251157.95999999996</x:v>
      </x:c>
      <x:c r="Q165" s="14" t="n">
        <x:v>32850</x:v>
      </x:c>
      <x:c r="R165" s="14" t="n">
        <x:f>(O165-Q165)*K165</x:f>
        <x:v>54057.95999999998</x:v>
      </x:c>
      <x:c r="S165" s="18" t="n">
        <x:v>38</x:v>
      </x:c>
      <x:c r="T165" s="18" t="n">
        <x:v>10</x:v>
      </x:c>
      <x:c r="U165" s="18" t="n">
        <x:v>15</x:v>
      </x:c>
      <x:c r="V165" t="str">
        <x:v>Hybrid awareness campaign</x:v>
      </x:c>
      <x:c r="W165" s="20" t="str">
        <x:v>Normal sales activity.</x:v>
      </x:c>
    </x:row>
    <x:row r="166">
      <x:c r="A166" t="str">
        <x:v>TY-10165</x:v>
      </x:c>
      <x:c r="B166" s="12" t="n">
        <x:v>46157</x:v>
      </x:c>
      <x:c r="C166" t="str">
        <x:v>Q2 2026</x:v>
      </x:c>
      <x:c r="D166" t="str">
        <x:v>May</x:v>
      </x:c>
      <x:c r="E166" t="str">
        <x:v>Beirut</x:v>
      </x:c>
      <x:c r="F166" t="str">
        <x:v>Online Lead</x:v>
      </x:c>
      <x:c r="G166" t="str">
        <x:v>SME</x:v>
      </x:c>
      <x:c r="H166" t="str">
        <x:v>Land Cruiser Prado</x:v>
      </x:c>
      <x:c r="I166" t="str">
        <x:v>SUV</x:v>
      </x:c>
      <x:c r="J166" t="str">
        <x:v>Gasoline</x:v>
      </x:c>
      <x:c r="K166" s="18" t="n">
        <x:v>2</x:v>
      </x:c>
      <x:c r="L166" s="18" t="n">
        <x:v>2</x:v>
      </x:c>
      <x:c r="M166" s="14" t="n">
        <x:v>65500</x:v>
      </x:c>
      <x:c r="N166" s="16" t="n">
        <x:v>0.0425</x:v>
      </x:c>
      <x:c r="O166" s="14" t="n">
        <x:f>M166*(1-N166)</x:f>
        <x:v>62716.25</x:v>
      </x:c>
      <x:c r="P166" s="14" t="n">
        <x:f>K166*O166</x:f>
        <x:v>125432.5</x:v>
      </x:c>
      <x:c r="Q166" s="14" t="n">
        <x:v>48470</x:v>
      </x:c>
      <x:c r="R166" s="14" t="n">
        <x:f>(O166-Q166)*K166</x:f>
        <x:v>28492.5</x:v>
      </x:c>
      <x:c r="S166" s="18" t="n">
        <x:v>19</x:v>
      </x:c>
      <x:c r="T166" s="18" t="n">
        <x:v>7</x:v>
      </x:c>
      <x:c r="U166" s="18" t="n">
        <x:v>29</x:v>
      </x:c>
      <x:c r="V166" t="str">
        <x:v>Standard retail offer</x:v>
      </x:c>
      <x:c r="W166" s="20" t="str">
        <x:v>Normal sales activity.</x:v>
      </x:c>
    </x:row>
    <x:row r="167">
      <x:c r="A167" t="str">
        <x:v>TY-10166</x:v>
      </x:c>
      <x:c r="B167" s="12" t="n">
        <x:v>46157</x:v>
      </x:c>
      <x:c r="C167" t="str">
        <x:v>Q2 2026</x:v>
      </x:c>
      <x:c r="D167" t="str">
        <x:v>May</x:v>
      </x:c>
      <x:c r="E167" t="str">
        <x:v>Beirut</x:v>
      </x:c>
      <x:c r="F167" t="str">
        <x:v>Online Lead</x:v>
      </x:c>
      <x:c r="G167" t="str">
        <x:v>Individual</x:v>
      </x:c>
      <x:c r="H167" t="str">
        <x:v>Hilux</x:v>
      </x:c>
      <x:c r="I167" t="str">
        <x:v>Pickup</x:v>
      </x:c>
      <x:c r="J167" t="str">
        <x:v>Diesel</x:v>
      </x:c>
      <x:c r="K167" s="18" t="n">
        <x:v>3</x:v>
      </x:c>
      <x:c r="L167" s="18" t="n">
        <x:v>3</x:v>
      </x:c>
      <x:c r="M167" s="14" t="n">
        <x:v>39800</x:v>
      </x:c>
      <x:c r="N167" s="16" t="n">
        <x:v>0.0389</x:v>
      </x:c>
      <x:c r="O167" s="14" t="n">
        <x:f>M167*(1-N167)</x:f>
        <x:v>38251.78</x:v>
      </x:c>
      <x:c r="P167" s="14" t="n">
        <x:f>K167*O167</x:f>
        <x:v>114755.34</x:v>
      </x:c>
      <x:c r="Q167" s="14" t="n">
        <x:v>30646</x:v>
      </x:c>
      <x:c r="R167" s="14" t="n">
        <x:f>(O167-Q167)*K167</x:f>
        <x:v>22817.339999999997</x:v>
      </x:c>
      <x:c r="S167" s="18" t="n">
        <x:v>24</x:v>
      </x:c>
      <x:c r="T167" s="18" t="n">
        <x:v>11</x:v>
      </x:c>
      <x:c r="U167" s="18" t="n">
        <x:v>31</x:v>
      </x:c>
      <x:c r="V167" t="str">
        <x:v>Standard retail offer</x:v>
      </x:c>
      <x:c r="W167" s="20" t="str">
        <x:v>Normal sales activity.</x:v>
      </x:c>
    </x:row>
    <x:row r="168">
      <x:c r="A168" t="str">
        <x:v>TY-10167</x:v>
      </x:c>
      <x:c r="B168" s="12" t="n">
        <x:v>46157</x:v>
      </x:c>
      <x:c r="C168" t="str">
        <x:v>Q2 2026</x:v>
      </x:c>
      <x:c r="D168" t="str">
        <x:v>May</x:v>
      </x:c>
      <x:c r="E168" t="str">
        <x:v>Beirut</x:v>
      </x:c>
      <x:c r="F168" t="str">
        <x:v>Online Lead</x:v>
      </x:c>
      <x:c r="G168" t="str">
        <x:v>Individual</x:v>
      </x:c>
      <x:c r="H168" t="str">
        <x:v>Fortuner</x:v>
      </x:c>
      <x:c r="I168" t="str">
        <x:v>SUV</x:v>
      </x:c>
      <x:c r="J168" t="str">
        <x:v>Diesel</x:v>
      </x:c>
      <x:c r="K168" s="18" t="n">
        <x:v>3</x:v>
      </x:c>
      <x:c r="L168" s="18" t="n">
        <x:v>3</x:v>
      </x:c>
      <x:c r="M168" s="14" t="n">
        <x:v>47500</x:v>
      </x:c>
      <x:c r="N168" s="16" t="n">
        <x:v>0.044</x:v>
      </x:c>
      <x:c r="O168" s="14" t="n">
        <x:f>M168*(1-N168)</x:f>
        <x:v>45410</x:v>
      </x:c>
      <x:c r="P168" s="14" t="n">
        <x:f>K168*O168</x:f>
        <x:v>136230</x:v>
      </x:c>
      <x:c r="Q168" s="14" t="n">
        <x:v>36100</x:v>
      </x:c>
      <x:c r="R168" s="14" t="n">
        <x:f>(O168-Q168)*K168</x:f>
        <x:v>27930</x:v>
      </x:c>
      <x:c r="S168" s="18" t="n">
        <x:v>26</x:v>
      </x:c>
      <x:c r="T168" s="18" t="n">
        <x:v>8</x:v>
      </x:c>
      <x:c r="U168" s="18" t="n">
        <x:v>35</x:v>
      </x:c>
      <x:c r="V168" t="str">
        <x:v>Standard retail offer</x:v>
      </x:c>
      <x:c r="W168" s="20" t="str">
        <x:v>Normal sales activity.</x:v>
      </x:c>
    </x:row>
    <x:row r="169">
      <x:c r="A169" t="str">
        <x:v>TY-10168</x:v>
      </x:c>
      <x:c r="B169" s="12" t="n">
        <x:v>46157</x:v>
      </x:c>
      <x:c r="C169" t="str">
        <x:v>Q2 2026</x:v>
      </x:c>
      <x:c r="D169" t="str">
        <x:v>May</x:v>
      </x:c>
      <x:c r="E169" t="str">
        <x:v>Beirut</x:v>
      </x:c>
      <x:c r="F169" t="str">
        <x:v>Online Lead</x:v>
      </x:c>
      <x:c r="G169" t="str">
        <x:v>Individual</x:v>
      </x:c>
      <x:c r="H169" t="str">
        <x:v>C-HR</x:v>
      </x:c>
      <x:c r="I169" t="str">
        <x:v>Crossover</x:v>
      </x:c>
      <x:c r="J169" t="str">
        <x:v>Hybrid</x:v>
      </x:c>
      <x:c r="K169" s="18" t="n">
        <x:v>2</x:v>
      </x:c>
      <x:c r="L169" s="18" t="n">
        <x:v>2</x:v>
      </x:c>
      <x:c r="M169" s="14" t="n">
        <x:v>34200</x:v>
      </x:c>
      <x:c r="N169" s="16" t="n">
        <x:v>0.0354</x:v>
      </x:c>
      <x:c r="O169" s="14" t="n">
        <x:f>M169*(1-N169)</x:f>
        <x:v>32989.32</x:v>
      </x:c>
      <x:c r="P169" s="14" t="n">
        <x:f>K169*O169</x:f>
        <x:v>65978.64</x:v>
      </x:c>
      <x:c r="Q169" s="14" t="n">
        <x:v>26676</x:v>
      </x:c>
      <x:c r="R169" s="14" t="n">
        <x:f>(O169-Q169)*K169</x:f>
        <x:v>12626.64</x:v>
      </x:c>
      <x:c r="S169" s="18" t="n">
        <x:v>11</x:v>
      </x:c>
      <x:c r="T169" s="18" t="n">
        <x:v>5</x:v>
      </x:c>
      <x:c r="U169" s="18" t="n">
        <x:v>13</x:v>
      </x:c>
      <x:c r="V169" t="str">
        <x:v>Hybrid awareness campaign</x:v>
      </x:c>
      <x:c r="W169" s="20" t="str">
        <x:v>Normal sales activity.</x:v>
      </x:c>
    </x:row>
    <x:row r="170">
      <x:c r="A170" t="str">
        <x:v>TY-10169</x:v>
      </x:c>
      <x:c r="B170" s="12" t="n">
        <x:v>46157</x:v>
      </x:c>
      <x:c r="C170" t="str">
        <x:v>Q2 2026</x:v>
      </x:c>
      <x:c r="D170" t="str">
        <x:v>May</x:v>
      </x:c>
      <x:c r="E170" t="str">
        <x:v>Beirut</x:v>
      </x:c>
      <x:c r="F170" t="str">
        <x:v>Online Lead</x:v>
      </x:c>
      <x:c r="G170" t="str">
        <x:v>SME</x:v>
      </x:c>
      <x:c r="H170" t="str">
        <x:v>Highlander</x:v>
      </x:c>
      <x:c r="I170" t="str">
        <x:v>SUV</x:v>
      </x:c>
      <x:c r="J170" t="str">
        <x:v>Hybrid</x:v>
      </x:c>
      <x:c r="K170" s="18" t="n">
        <x:v>1</x:v>
      </x:c>
      <x:c r="L170" s="18" t="n">
        <x:v>1</x:v>
      </x:c>
      <x:c r="M170" s="14" t="n">
        <x:v>59000</x:v>
      </x:c>
      <x:c r="N170" s="16" t="n">
        <x:v>0.0416</x:v>
      </x:c>
      <x:c r="O170" s="14" t="n">
        <x:f>M170*(1-N170)</x:f>
        <x:v>56545.6</x:v>
      </x:c>
      <x:c r="P170" s="14" t="n">
        <x:f>K170*O170</x:f>
        <x:v>56545.6</x:v>
      </x:c>
      <x:c r="Q170" s="14" t="n">
        <x:v>43660</x:v>
      </x:c>
      <x:c r="R170" s="14" t="n">
        <x:f>(O170-Q170)*K170</x:f>
        <x:v>12885.599999999999</x:v>
      </x:c>
      <x:c r="S170" s="18" t="n">
        <x:v>9</x:v>
      </x:c>
      <x:c r="T170" s="18" t="n">
        <x:v>3</x:v>
      </x:c>
      <x:c r="U170" s="18" t="n">
        <x:v>24</x:v>
      </x:c>
      <x:c r="V170" t="str">
        <x:v>Hybrid awareness campaign</x:v>
      </x:c>
      <x:c r="W170" s="20" t="str">
        <x:v>Normal sales activity.</x:v>
      </x:c>
    </x:row>
    <x:row r="171">
      <x:c r="A171" t="str">
        <x:v>TY-10170</x:v>
      </x:c>
      <x:c r="B171" s="12" t="n">
        <x:v>46157</x:v>
      </x:c>
      <x:c r="C171" t="str">
        <x:v>Q2 2026</x:v>
      </x:c>
      <x:c r="D171" t="str">
        <x:v>May</x:v>
      </x:c>
      <x:c r="E171" t="str">
        <x:v>Beirut</x:v>
      </x:c>
      <x:c r="F171" t="str">
        <x:v>Online Lead</x:v>
      </x:c>
      <x:c r="G171" t="str">
        <x:v>SME</x:v>
      </x:c>
      <x:c r="H171" t="str">
        <x:v>Hiace</x:v>
      </x:c>
      <x:c r="I171" t="str">
        <x:v>Van</x:v>
      </x:c>
      <x:c r="J171" t="str">
        <x:v>Diesel</x:v>
      </x:c>
      <x:c r="K171" s="18" t="n">
        <x:v>2</x:v>
      </x:c>
      <x:c r="L171" s="18" t="n">
        <x:v>2</x:v>
      </x:c>
      <x:c r="M171" s="14" t="n">
        <x:v>41500</x:v>
      </x:c>
      <x:c r="N171" s="16" t="n">
        <x:v>0.044</x:v>
      </x:c>
      <x:c r="O171" s="14" t="n">
        <x:f>M171*(1-N171)</x:f>
        <x:v>39674</x:v>
      </x:c>
      <x:c r="P171" s="14" t="n">
        <x:f>K171*O171</x:f>
        <x:v>79348</x:v>
      </x:c>
      <x:c r="Q171" s="14" t="n">
        <x:v>32370</x:v>
      </x:c>
      <x:c r="R171" s="14" t="n">
        <x:f>(O171-Q171)*K171</x:f>
        <x:v>14608</x:v>
      </x:c>
      <x:c r="S171" s="18" t="n">
        <x:v>18</x:v>
      </x:c>
      <x:c r="T171" s="18" t="n">
        <x:v>8</x:v>
      </x:c>
      <x:c r="U171" s="18" t="n">
        <x:v>28</x:v>
      </x:c>
      <x:c r="V171" t="str">
        <x:v>Standard retail offer</x:v>
      </x:c>
      <x:c r="W171" s="20" t="str">
        <x:v>Normal sales activity.</x:v>
      </x:c>
    </x:row>
    <x:row r="172">
      <x:c r="A172" t="str">
        <x:v>TY-10171</x:v>
      </x:c>
      <x:c r="B172" s="12" t="n">
        <x:v>46157</x:v>
      </x:c>
      <x:c r="C172" t="str">
        <x:v>Q2 2026</x:v>
      </x:c>
      <x:c r="D172" t="str">
        <x:v>May</x:v>
      </x:c>
      <x:c r="E172" t="str">
        <x:v>Beirut</x:v>
      </x:c>
      <x:c r="F172" t="str">
        <x:v>Corporate/Fleet</x:v>
      </x:c>
      <x:c r="G172" t="str">
        <x:v>Corporate</x:v>
      </x:c>
      <x:c r="H172" t="str">
        <x:v>Corolla</x:v>
      </x:c>
      <x:c r="I172" t="str">
        <x:v>Sedan</x:v>
      </x:c>
      <x:c r="J172" t="str">
        <x:v>Gasoline</x:v>
      </x:c>
      <x:c r="K172" s="18" t="n">
        <x:v>4</x:v>
      </x:c>
      <x:c r="L172" s="18" t="n">
        <x:v>4</x:v>
      </x:c>
      <x:c r="M172" s="14" t="n">
        <x:v>24200</x:v>
      </x:c>
      <x:c r="N172" s="16" t="n">
        <x:v>0.0873</x:v>
      </x:c>
      <x:c r="O172" s="14" t="n">
        <x:f>M172*(1-N172)</x:f>
        <x:v>22087.34</x:v>
      </x:c>
      <x:c r="P172" s="14" t="n">
        <x:f>K172*O172</x:f>
        <x:v>88349.36</x:v>
      </x:c>
      <x:c r="Q172" s="14" t="n">
        <x:v>18876</x:v>
      </x:c>
      <x:c r="R172" s="14" t="n">
        <x:f>(O172-Q172)*K172</x:f>
        <x:v>12845.36</x:v>
      </x:c>
      <x:c r="S172" s="18" t="n">
        <x:v>21</x:v>
      </x:c>
      <x:c r="T172" s="18" t="n">
        <x:v>7</x:v>
      </x:c>
      <x:c r="U172" s="18" t="n">
        <x:v>33</x:v>
      </x:c>
      <x:c r="V172" t="str">
        <x:v>Standard retail offer</x:v>
      </x:c>
      <x:c r="W172" s="20" t="str">
        <x:v>Normal sales activity.</x:v>
      </x:c>
    </x:row>
    <x:row r="173">
      <x:c r="A173" t="str">
        <x:v>TY-10172</x:v>
      </x:c>
      <x:c r="B173" s="12" t="n">
        <x:v>46157</x:v>
      </x:c>
      <x:c r="C173" t="str">
        <x:v>Q2 2026</x:v>
      </x:c>
      <x:c r="D173" t="str">
        <x:v>May</x:v>
      </x:c>
      <x:c r="E173" t="str">
        <x:v>Beirut</x:v>
      </x:c>
      <x:c r="F173" t="str">
        <x:v>Corporate/Fleet</x:v>
      </x:c>
      <x:c r="G173" t="str">
        <x:v>Corporate</x:v>
      </x:c>
      <x:c r="H173" t="str">
        <x:v>Camry</x:v>
      </x:c>
      <x:c r="I173" t="str">
        <x:v>Sedan</x:v>
      </x:c>
      <x:c r="J173" t="str">
        <x:v>Hybrid</x:v>
      </x:c>
      <x:c r="K173" s="18" t="n">
        <x:v>2</x:v>
      </x:c>
      <x:c r="L173" s="18" t="n">
        <x:v>2</x:v>
      </x:c>
      <x:c r="M173" s="14" t="n">
        <x:v>36200</x:v>
      </x:c>
      <x:c r="N173" s="16" t="n">
        <x:v>0.065</x:v>
      </x:c>
      <x:c r="O173" s="14" t="n">
        <x:f>M173*(1-N173)</x:f>
        <x:v>33847</x:v>
      </x:c>
      <x:c r="P173" s="14" t="n">
        <x:f>K173*O173</x:f>
        <x:v>67694</x:v>
      </x:c>
      <x:c r="Q173" s="14" t="n">
        <x:v>27512</x:v>
      </x:c>
      <x:c r="R173" s="14" t="n">
        <x:f>(O173-Q173)*K173</x:f>
        <x:v>12670</x:v>
      </x:c>
      <x:c r="S173" s="18" t="n">
        <x:v>15</x:v>
      </x:c>
      <x:c r="T173" s="18" t="n">
        <x:v>4</x:v>
      </x:c>
      <x:c r="U173" s="18" t="n">
        <x:v>28</x:v>
      </x:c>
      <x:c r="V173" t="str">
        <x:v>Hybrid awareness campaign</x:v>
      </x:c>
      <x:c r="W173" s="20" t="str">
        <x:v>Normal sales activity.</x:v>
      </x:c>
    </x:row>
    <x:row r="174">
      <x:c r="A174" t="str">
        <x:v>TY-10173</x:v>
      </x:c>
      <x:c r="B174" s="12" t="n">
        <x:v>46157</x:v>
      </x:c>
      <x:c r="C174" t="str">
        <x:v>Q2 2026</x:v>
      </x:c>
      <x:c r="D174" t="str">
        <x:v>May</x:v>
      </x:c>
      <x:c r="E174" t="str">
        <x:v>Beirut</x:v>
      </x:c>
      <x:c r="F174" t="str">
        <x:v>Corporate/Fleet</x:v>
      </x:c>
      <x:c r="G174" t="str">
        <x:v>Corporate</x:v>
      </x:c>
      <x:c r="H174" t="str">
        <x:v>Yaris</x:v>
      </x:c>
      <x:c r="I174" t="str">
        <x:v>Hatchback</x:v>
      </x:c>
      <x:c r="J174" t="str">
        <x:v>Gasoline</x:v>
      </x:c>
      <x:c r="K174" s="18" t="n">
        <x:v>3</x:v>
      </x:c>
      <x:c r="L174" s="18" t="n">
        <x:v>3</x:v>
      </x:c>
      <x:c r="M174" s="14" t="n">
        <x:v>20500</x:v>
      </x:c>
      <x:c r="N174" s="16" t="n">
        <x:v>0.0915</x:v>
      </x:c>
      <x:c r="O174" s="14" t="n">
        <x:f>M174*(1-N174)</x:f>
        <x:v>18624.25</x:v>
      </x:c>
      <x:c r="P174" s="14" t="n">
        <x:f>K174*O174</x:f>
        <x:v>55872.75</x:v>
      </x:c>
      <x:c r="Q174" s="14" t="n">
        <x:v>16400</x:v>
      </x:c>
      <x:c r="R174" s="14" t="n">
        <x:f>(O174-Q174)*K174</x:f>
        <x:v>6672.75</x:v>
      </x:c>
      <x:c r="S174" s="18" t="n">
        <x:v>25</x:v>
      </x:c>
      <x:c r="T174" s="18" t="n">
        <x:v>10</x:v>
      </x:c>
      <x:c r="U174" s="18" t="n">
        <x:v>33</x:v>
      </x:c>
      <x:c r="V174" t="str">
        <x:v>Standard retail offer</x:v>
      </x:c>
      <x:c r="W174" s="20" t="str">
        <x:v>Normal sales activity.</x:v>
      </x:c>
    </x:row>
    <x:row r="175">
      <x:c r="A175" t="str">
        <x:v>TY-10174</x:v>
      </x:c>
      <x:c r="B175" s="12" t="n">
        <x:v>46157</x:v>
      </x:c>
      <x:c r="C175" t="str">
        <x:v>Q2 2026</x:v>
      </x:c>
      <x:c r="D175" t="str">
        <x:v>May</x:v>
      </x:c>
      <x:c r="E175" t="str">
        <x:v>Beirut</x:v>
      </x:c>
      <x:c r="F175" t="str">
        <x:v>Corporate/Fleet</x:v>
      </x:c>
      <x:c r="G175" t="str">
        <x:v>Corporate</x:v>
      </x:c>
      <x:c r="H175" t="str">
        <x:v>RAV4</x:v>
      </x:c>
      <x:c r="I175" t="str">
        <x:v>SUV</x:v>
      </x:c>
      <x:c r="J175" t="str">
        <x:v>Hybrid</x:v>
      </x:c>
      <x:c r="K175" s="18" t="n">
        <x:v>5</x:v>
      </x:c>
      <x:c r="L175" s="18" t="n">
        <x:v>4</x:v>
      </x:c>
      <x:c r="M175" s="14" t="n">
        <x:v>43800</x:v>
      </x:c>
      <x:c r="N175" s="16" t="n">
        <x:v>0.0702</x:v>
      </x:c>
      <x:c r="O175" s="14" t="n">
        <x:f>M175*(1-N175)</x:f>
        <x:v>40725.24</x:v>
      </x:c>
      <x:c r="P175" s="14" t="n">
        <x:f>K175*O175</x:f>
        <x:v>203626.19999999998</x:v>
      </x:c>
      <x:c r="Q175" s="14" t="n">
        <x:v>32850</x:v>
      </x:c>
      <x:c r="R175" s="14" t="n">
        <x:f>(O175-Q175)*K175</x:f>
        <x:v>39376.19999999999</x:v>
      </x:c>
      <x:c r="S175" s="18" t="n">
        <x:v>40</x:v>
      </x:c>
      <x:c r="T175" s="18" t="n">
        <x:v>9</x:v>
      </x:c>
      <x:c r="U175" s="18" t="n">
        <x:v>17</x:v>
      </x:c>
      <x:c r="V175" t="str">
        <x:v>Hybrid awareness campaign</x:v>
      </x:c>
      <x:c r="W175" s="20" t="str">
        <x:v>Normal sales activity.</x:v>
      </x:c>
    </x:row>
    <x:row r="176">
      <x:c r="A176" t="str">
        <x:v>TY-10175</x:v>
      </x:c>
      <x:c r="B176" s="12" t="n">
        <x:v>46157</x:v>
      </x:c>
      <x:c r="C176" t="str">
        <x:v>Q2 2026</x:v>
      </x:c>
      <x:c r="D176" t="str">
        <x:v>May</x:v>
      </x:c>
      <x:c r="E176" t="str">
        <x:v>Beirut</x:v>
      </x:c>
      <x:c r="F176" t="str">
        <x:v>Corporate/Fleet</x:v>
      </x:c>
      <x:c r="G176" t="str">
        <x:v>Corporate</x:v>
      </x:c>
      <x:c r="H176" t="str">
        <x:v>Land Cruiser Prado</x:v>
      </x:c>
      <x:c r="I176" t="str">
        <x:v>SUV</x:v>
      </x:c>
      <x:c r="J176" t="str">
        <x:v>Gasoline</x:v>
      </x:c>
      <x:c r="K176" s="18" t="n">
        <x:v>2</x:v>
      </x:c>
      <x:c r="L176" s="18" t="n">
        <x:v>2</x:v>
      </x:c>
      <x:c r="M176" s="14" t="n">
        <x:v>65500</x:v>
      </x:c>
      <x:c r="N176" s="16" t="n">
        <x:v>0.073</x:v>
      </x:c>
      <x:c r="O176" s="14" t="n">
        <x:f>M176*(1-N176)</x:f>
        <x:v>60718.5</x:v>
      </x:c>
      <x:c r="P176" s="14" t="n">
        <x:f>K176*O176</x:f>
        <x:v>121437</x:v>
      </x:c>
      <x:c r="Q176" s="14" t="n">
        <x:v>48470</x:v>
      </x:c>
      <x:c r="R176" s="14" t="n">
        <x:f>(O176-Q176)*K176</x:f>
        <x:v>24497</x:v>
      </x:c>
      <x:c r="S176" s="18" t="n">
        <x:v>11</x:v>
      </x:c>
      <x:c r="T176" s="18" t="n">
        <x:v>3</x:v>
      </x:c>
      <x:c r="U176" s="18" t="n">
        <x:v>33</x:v>
      </x:c>
      <x:c r="V176" t="str">
        <x:v>Standard retail offer</x:v>
      </x:c>
      <x:c r="W176" s="20" t="str">
        <x:v>Normal sales activity.</x:v>
      </x:c>
    </x:row>
    <x:row r="177">
      <x:c r="A177" t="str">
        <x:v>TY-10176</x:v>
      </x:c>
      <x:c r="B177" s="12" t="n">
        <x:v>46157</x:v>
      </x:c>
      <x:c r="C177" t="str">
        <x:v>Q2 2026</x:v>
      </x:c>
      <x:c r="D177" t="str">
        <x:v>May</x:v>
      </x:c>
      <x:c r="E177" t="str">
        <x:v>Beirut</x:v>
      </x:c>
      <x:c r="F177" t="str">
        <x:v>Corporate/Fleet</x:v>
      </x:c>
      <x:c r="G177" t="str">
        <x:v>Corporate</x:v>
      </x:c>
      <x:c r="H177" t="str">
        <x:v>Hilux</x:v>
      </x:c>
      <x:c r="I177" t="str">
        <x:v>Pickup</x:v>
      </x:c>
      <x:c r="J177" t="str">
        <x:v>Diesel</x:v>
      </x:c>
      <x:c r="K177" s="18" t="n">
        <x:v>3</x:v>
      </x:c>
      <x:c r="L177" s="18" t="n">
        <x:v>3</x:v>
      </x:c>
      <x:c r="M177" s="14" t="n">
        <x:v>39800</x:v>
      </x:c>
      <x:c r="N177" s="16" t="n">
        <x:v>0.0835</x:v>
      </x:c>
      <x:c r="O177" s="14" t="n">
        <x:f>M177*(1-N177)</x:f>
        <x:v>36476.7</x:v>
      </x:c>
      <x:c r="P177" s="14" t="n">
        <x:f>K177*O177</x:f>
        <x:v>109430.09999999999</x:v>
      </x:c>
      <x:c r="Q177" s="14" t="n">
        <x:v>30646</x:v>
      </x:c>
      <x:c r="R177" s="14" t="n">
        <x:f>(O177-Q177)*K177</x:f>
        <x:v>17492.09999999999</x:v>
      </x:c>
      <x:c r="S177" s="18" t="n">
        <x:v>16</x:v>
      </x:c>
      <x:c r="T177" s="18" t="n">
        <x:v>6</x:v>
      </x:c>
      <x:c r="U177" s="18" t="n">
        <x:v>28</x:v>
      </x:c>
      <x:c r="V177" t="str">
        <x:v>Standard retail offer</x:v>
      </x:c>
      <x:c r="W177" s="20" t="str">
        <x:v>Fleet buyers accelerated replacement orders.</x:v>
      </x:c>
    </x:row>
    <x:row r="178">
      <x:c r="A178" t="str">
        <x:v>TY-10177</x:v>
      </x:c>
      <x:c r="B178" s="12" t="n">
        <x:v>46157</x:v>
      </x:c>
      <x:c r="C178" t="str">
        <x:v>Q2 2026</x:v>
      </x:c>
      <x:c r="D178" t="str">
        <x:v>May</x:v>
      </x:c>
      <x:c r="E178" t="str">
        <x:v>Beirut</x:v>
      </x:c>
      <x:c r="F178" t="str">
        <x:v>Corporate/Fleet</x:v>
      </x:c>
      <x:c r="G178" t="str">
        <x:v>Corporate</x:v>
      </x:c>
      <x:c r="H178" t="str">
        <x:v>Fortuner</x:v>
      </x:c>
      <x:c r="I178" t="str">
        <x:v>SUV</x:v>
      </x:c>
      <x:c r="J178" t="str">
        <x:v>Diesel</x:v>
      </x:c>
      <x:c r="K178" s="18" t="n">
        <x:v>3</x:v>
      </x:c>
      <x:c r="L178" s="18" t="n">
        <x:v>2</x:v>
      </x:c>
      <x:c r="M178" s="14" t="n">
        <x:v>47500</x:v>
      </x:c>
      <x:c r="N178" s="16" t="n">
        <x:v>0.0723</x:v>
      </x:c>
      <x:c r="O178" s="14" t="n">
        <x:f>M178*(1-N178)</x:f>
        <x:v>44065.75</x:v>
      </x:c>
      <x:c r="P178" s="14" t="n">
        <x:f>K178*O178</x:f>
        <x:v>132197.25</x:v>
      </x:c>
      <x:c r="Q178" s="14" t="n">
        <x:v>36100</x:v>
      </x:c>
      <x:c r="R178" s="14" t="n">
        <x:f>(O178-Q178)*K178</x:f>
        <x:v>23897.25</x:v>
      </x:c>
      <x:c r="S178" s="18" t="n">
        <x:v>19</x:v>
      </x:c>
      <x:c r="T178" s="18" t="n">
        <x:v>9</x:v>
      </x:c>
      <x:c r="U178" s="18" t="n">
        <x:v>32</x:v>
      </x:c>
      <x:c r="V178" t="str">
        <x:v>Standard retail offer</x:v>
      </x:c>
      <x:c r="W178" s="20" t="str">
        <x:v>Normal sales activity.</x:v>
      </x:c>
    </x:row>
    <x:row r="179">
      <x:c r="A179" t="str">
        <x:v>TY-10178</x:v>
      </x:c>
      <x:c r="B179" s="12" t="n">
        <x:v>46157</x:v>
      </x:c>
      <x:c r="C179" t="str">
        <x:v>Q2 2026</x:v>
      </x:c>
      <x:c r="D179" t="str">
        <x:v>May</x:v>
      </x:c>
      <x:c r="E179" t="str">
        <x:v>Beirut</x:v>
      </x:c>
      <x:c r="F179" t="str">
        <x:v>Corporate/Fleet</x:v>
      </x:c>
      <x:c r="G179" t="str">
        <x:v>Corporate</x:v>
      </x:c>
      <x:c r="H179" t="str">
        <x:v>C-HR</x:v>
      </x:c>
      <x:c r="I179" t="str">
        <x:v>Crossover</x:v>
      </x:c>
      <x:c r="J179" t="str">
        <x:v>Hybrid</x:v>
      </x:c>
      <x:c r="K179" s="18" t="n">
        <x:v>2</x:v>
      </x:c>
      <x:c r="L179" s="18" t="n">
        <x:v>1</x:v>
      </x:c>
      <x:c r="M179" s="14" t="n">
        <x:v>34200</x:v>
      </x:c>
      <x:c r="N179" s="16" t="n">
        <x:v>0.0718</x:v>
      </x:c>
      <x:c r="O179" s="14" t="n">
        <x:f>M179*(1-N179)</x:f>
        <x:v>31744.440000000002</x:v>
      </x:c>
      <x:c r="P179" s="14" t="n">
        <x:f>K179*O179</x:f>
        <x:v>63488.880000000005</x:v>
      </x:c>
      <x:c r="Q179" s="14" t="n">
        <x:v>26676</x:v>
      </x:c>
      <x:c r="R179" s="14" t="n">
        <x:f>(O179-Q179)*K179</x:f>
        <x:v>10136.880000000005</x:v>
      </x:c>
      <x:c r="S179" s="18" t="n">
        <x:v>10</x:v>
      </x:c>
      <x:c r="T179" s="18" t="n">
        <x:v>2</x:v>
      </x:c>
      <x:c r="U179" s="18" t="n">
        <x:v>21</x:v>
      </x:c>
      <x:c r="V179" t="str">
        <x:v>Hybrid awareness campaign</x:v>
      </x:c>
      <x:c r="W179" s="20" t="str">
        <x:v>Normal sales activity.</x:v>
      </x:c>
    </x:row>
    <x:row r="180">
      <x:c r="A180" t="str">
        <x:v>TY-10179</x:v>
      </x:c>
      <x:c r="B180" s="12" t="n">
        <x:v>46157</x:v>
      </x:c>
      <x:c r="C180" t="str">
        <x:v>Q2 2026</x:v>
      </x:c>
      <x:c r="D180" t="str">
        <x:v>May</x:v>
      </x:c>
      <x:c r="E180" t="str">
        <x:v>Beirut</x:v>
      </x:c>
      <x:c r="F180" t="str">
        <x:v>Corporate/Fleet</x:v>
      </x:c>
      <x:c r="G180" t="str">
        <x:v>Corporate</x:v>
      </x:c>
      <x:c r="H180" t="str">
        <x:v>Highlander</x:v>
      </x:c>
      <x:c r="I180" t="str">
        <x:v>SUV</x:v>
      </x:c>
      <x:c r="J180" t="str">
        <x:v>Hybrid</x:v>
      </x:c>
      <x:c r="K180" s="18" t="n">
        <x:v>1</x:v>
      </x:c>
      <x:c r="L180" s="18" t="n">
        <x:v>1</x:v>
      </x:c>
      <x:c r="M180" s="14" t="n">
        <x:v>59000</x:v>
      </x:c>
      <x:c r="N180" s="16" t="n">
        <x:v>0.066</x:v>
      </x:c>
      <x:c r="O180" s="14" t="n">
        <x:f>M180*(1-N180)</x:f>
        <x:v>55106</x:v>
      </x:c>
      <x:c r="P180" s="14" t="n">
        <x:f>K180*O180</x:f>
        <x:v>55106</x:v>
      </x:c>
      <x:c r="Q180" s="14" t="n">
        <x:v>43660</x:v>
      </x:c>
      <x:c r="R180" s="14" t="n">
        <x:f>(O180-Q180)*K180</x:f>
        <x:v>11446</x:v>
      </x:c>
      <x:c r="S180" s="18" t="n">
        <x:v>6</x:v>
      </x:c>
      <x:c r="T180" s="18" t="n">
        <x:v>2</x:v>
      </x:c>
      <x:c r="U180" s="18" t="n">
        <x:v>19</x:v>
      </x:c>
      <x:c r="V180" t="str">
        <x:v>Hybrid awareness campaign</x:v>
      </x:c>
      <x:c r="W180" s="20" t="str">
        <x:v>Normal sales activity.</x:v>
      </x:c>
    </x:row>
    <x:row r="181">
      <x:c r="A181" t="str">
        <x:v>TY-10180</x:v>
      </x:c>
      <x:c r="B181" s="12" t="n">
        <x:v>46157</x:v>
      </x:c>
      <x:c r="C181" t="str">
        <x:v>Q2 2026</x:v>
      </x:c>
      <x:c r="D181" t="str">
        <x:v>May</x:v>
      </x:c>
      <x:c r="E181" t="str">
        <x:v>Beirut</x:v>
      </x:c>
      <x:c r="F181" t="str">
        <x:v>Corporate/Fleet</x:v>
      </x:c>
      <x:c r="G181" t="str">
        <x:v>Corporate</x:v>
      </x:c>
      <x:c r="H181" t="str">
        <x:v>Hiace</x:v>
      </x:c>
      <x:c r="I181" t="str">
        <x:v>Van</x:v>
      </x:c>
      <x:c r="J181" t="str">
        <x:v>Diesel</x:v>
      </x:c>
      <x:c r="K181" s="18" t="n">
        <x:v>2</x:v>
      </x:c>
      <x:c r="L181" s="18" t="n">
        <x:v>2</x:v>
      </x:c>
      <x:c r="M181" s="14" t="n">
        <x:v>41500</x:v>
      </x:c>
      <x:c r="N181" s="16" t="n">
        <x:v>0.0771</x:v>
      </x:c>
      <x:c r="O181" s="14" t="n">
        <x:f>M181*(1-N181)</x:f>
        <x:v>38300.350000000006</x:v>
      </x:c>
      <x:c r="P181" s="14" t="n">
        <x:f>K181*O181</x:f>
        <x:v>76600.70000000001</x:v>
      </x:c>
      <x:c r="Q181" s="14" t="n">
        <x:v>32370</x:v>
      </x:c>
      <x:c r="R181" s="14" t="n">
        <x:f>(O181-Q181)*K181</x:f>
        <x:v>11860.700000000012</x:v>
      </x:c>
      <x:c r="S181" s="18" t="n">
        <x:v>15</x:v>
      </x:c>
      <x:c r="T181" s="18" t="n">
        <x:v>5</x:v>
      </x:c>
      <x:c r="U181" s="18" t="n">
        <x:v>24</x:v>
      </x:c>
      <x:c r="V181" t="str">
        <x:v>Standard retail offer</x:v>
      </x:c>
      <x:c r="W181" s="20" t="str">
        <x:v>Fleet buyers accelerated replacement orders.</x:v>
      </x:c>
    </x:row>
    <x:row r="182">
      <x:c r="A182" t="str">
        <x:v>TY-10181</x:v>
      </x:c>
      <x:c r="B182" s="12" t="n">
        <x:v>46157</x:v>
      </x:c>
      <x:c r="C182" t="str">
        <x:v>Q2 2026</x:v>
      </x:c>
      <x:c r="D182" t="str">
        <x:v>May</x:v>
      </x:c>
      <x:c r="E182" t="str">
        <x:v>Mount Lebanon</x:v>
      </x:c>
      <x:c r="F182" t="str">
        <x:v>Showroom</x:v>
      </x:c>
      <x:c r="G182" t="str">
        <x:v>Individual</x:v>
      </x:c>
      <x:c r="H182" t="str">
        <x:v>Corolla</x:v>
      </x:c>
      <x:c r="I182" t="str">
        <x:v>Sedan</x:v>
      </x:c>
      <x:c r="J182" t="str">
        <x:v>Gasoline</x:v>
      </x:c>
      <x:c r="K182" s="18" t="n">
        <x:v>8</x:v>
      </x:c>
      <x:c r="L182" s="18" t="n">
        <x:v>8</x:v>
      </x:c>
      <x:c r="M182" s="14" t="n">
        <x:v>24200</x:v>
      </x:c>
      <x:c r="N182" s="16" t="n">
        <x:v>0.0455</x:v>
      </x:c>
      <x:c r="O182" s="14" t="n">
        <x:f>M182*(1-N182)</x:f>
        <x:v>23098.9</x:v>
      </x:c>
      <x:c r="P182" s="14" t="n">
        <x:f>K182*O182</x:f>
        <x:v>184791.2</x:v>
      </x:c>
      <x:c r="Q182" s="14" t="n">
        <x:v>18876</x:v>
      </x:c>
      <x:c r="R182" s="14" t="n">
        <x:f>(O182-Q182)*K182</x:f>
        <x:v>33783.20000000001</x:v>
      </x:c>
      <x:c r="S182" s="18" t="n">
        <x:v>74</x:v>
      </x:c>
      <x:c r="T182" s="18" t="n">
        <x:v>31</x:v>
      </x:c>
      <x:c r="U182" s="18" t="n">
        <x:v>45</x:v>
      </x:c>
      <x:c r="V182" t="str">
        <x:v>Standard retail offer</x:v>
      </x:c>
      <x:c r="W182" s="20" t="str">
        <x:v>Normal sales activity.</x:v>
      </x:c>
    </x:row>
    <x:row r="183">
      <x:c r="A183" t="str">
        <x:v>TY-10182</x:v>
      </x:c>
      <x:c r="B183" s="12" t="n">
        <x:v>46157</x:v>
      </x:c>
      <x:c r="C183" t="str">
        <x:v>Q2 2026</x:v>
      </x:c>
      <x:c r="D183" t="str">
        <x:v>May</x:v>
      </x:c>
      <x:c r="E183" t="str">
        <x:v>Mount Lebanon</x:v>
      </x:c>
      <x:c r="F183" t="str">
        <x:v>Showroom</x:v>
      </x:c>
      <x:c r="G183" t="str">
        <x:v>SME</x:v>
      </x:c>
      <x:c r="H183" t="str">
        <x:v>Camry</x:v>
      </x:c>
      <x:c r="I183" t="str">
        <x:v>Sedan</x:v>
      </x:c>
      <x:c r="J183" t="str">
        <x:v>Hybrid</x:v>
      </x:c>
      <x:c r="K183" s="18" t="n">
        <x:v>3</x:v>
      </x:c>
      <x:c r="L183" s="18" t="n">
        <x:v>2</x:v>
      </x:c>
      <x:c r="M183" s="14" t="n">
        <x:v>36200</x:v>
      </x:c>
      <x:c r="N183" s="16" t="n">
        <x:v>0.0317</x:v>
      </x:c>
      <x:c r="O183" s="14" t="n">
        <x:f>M183*(1-N183)</x:f>
        <x:v>35052.46</x:v>
      </x:c>
      <x:c r="P183" s="14" t="n">
        <x:f>K183*O183</x:f>
        <x:v>105157.38</x:v>
      </x:c>
      <x:c r="Q183" s="14" t="n">
        <x:v>27512</x:v>
      </x:c>
      <x:c r="R183" s="14" t="n">
        <x:f>(O183-Q183)*K183</x:f>
        <x:v>22621.379999999997</x:v>
      </x:c>
      <x:c r="S183" s="18" t="n">
        <x:v>17</x:v>
      </x:c>
      <x:c r="T183" s="18" t="n">
        <x:v>5</x:v>
      </x:c>
      <x:c r="U183" s="18" t="n">
        <x:v>36</x:v>
      </x:c>
      <x:c r="V183" t="str">
        <x:v>Hybrid awareness campaign</x:v>
      </x:c>
      <x:c r="W183" s="20" t="str">
        <x:v>Normal sales activity.</x:v>
      </x:c>
    </x:row>
    <x:row r="184">
      <x:c r="A184" t="str">
        <x:v>TY-10183</x:v>
      </x:c>
      <x:c r="B184" s="12" t="n">
        <x:v>46157</x:v>
      </x:c>
      <x:c r="C184" t="str">
        <x:v>Q2 2026</x:v>
      </x:c>
      <x:c r="D184" t="str">
        <x:v>May</x:v>
      </x:c>
      <x:c r="E184" t="str">
        <x:v>Mount Lebanon</x:v>
      </x:c>
      <x:c r="F184" t="str">
        <x:v>Showroom</x:v>
      </x:c>
      <x:c r="G184" t="str">
        <x:v>Individual</x:v>
      </x:c>
      <x:c r="H184" t="str">
        <x:v>Yaris</x:v>
      </x:c>
      <x:c r="I184" t="str">
        <x:v>Hatchback</x:v>
      </x:c>
      <x:c r="J184" t="str">
        <x:v>Gasoline</x:v>
      </x:c>
      <x:c r="K184" s="18" t="n">
        <x:v>5</x:v>
      </x:c>
      <x:c r="L184" s="18" t="n">
        <x:v>5</x:v>
      </x:c>
      <x:c r="M184" s="14" t="n">
        <x:v>20500</x:v>
      </x:c>
      <x:c r="N184" s="16" t="n">
        <x:v>0.048</x:v>
      </x:c>
      <x:c r="O184" s="14" t="n">
        <x:f>M184*(1-N184)</x:f>
        <x:v>19516</x:v>
      </x:c>
      <x:c r="P184" s="14" t="n">
        <x:f>K184*O184</x:f>
        <x:v>97580</x:v>
      </x:c>
      <x:c r="Q184" s="14" t="n">
        <x:v>16400</x:v>
      </x:c>
      <x:c r="R184" s="14" t="n">
        <x:f>(O184-Q184)*K184</x:f>
        <x:v>15580</x:v>
      </x:c>
      <x:c r="S184" s="18" t="n">
        <x:v>33</x:v>
      </x:c>
      <x:c r="T184" s="18" t="n">
        <x:v>14</x:v>
      </x:c>
      <x:c r="U184" s="18" t="n">
        <x:v>29</x:v>
      </x:c>
      <x:c r="V184" t="str">
        <x:v>Standard retail offer</x:v>
      </x:c>
      <x:c r="W184" s="20" t="str">
        <x:v>Normal sales activity.</x:v>
      </x:c>
    </x:row>
    <x:row r="185">
      <x:c r="A185" t="str">
        <x:v>TY-10184</x:v>
      </x:c>
      <x:c r="B185" s="12" t="n">
        <x:v>46157</x:v>
      </x:c>
      <x:c r="C185" t="str">
        <x:v>Q2 2026</x:v>
      </x:c>
      <x:c r="D185" t="str">
        <x:v>May</x:v>
      </x:c>
      <x:c r="E185" t="str">
        <x:v>Mount Lebanon</x:v>
      </x:c>
      <x:c r="F185" t="str">
        <x:v>Showroom</x:v>
      </x:c>
      <x:c r="G185" t="str">
        <x:v>Individual</x:v>
      </x:c>
      <x:c r="H185" t="str">
        <x:v>RAV4</x:v>
      </x:c>
      <x:c r="I185" t="str">
        <x:v>SUV</x:v>
      </x:c>
      <x:c r="J185" t="str">
        <x:v>Hybrid</x:v>
      </x:c>
      <x:c r="K185" s="18" t="n">
        <x:v>8</x:v>
      </x:c>
      <x:c r="L185" s="18" t="n">
        <x:v>7</x:v>
      </x:c>
      <x:c r="M185" s="14" t="n">
        <x:v>43800</x:v>
      </x:c>
      <x:c r="N185" s="16" t="n">
        <x:v>0.0288</x:v>
      </x:c>
      <x:c r="O185" s="14" t="n">
        <x:f>M185*(1-N185)</x:f>
        <x:v>42538.56</x:v>
      </x:c>
      <x:c r="P185" s="14" t="n">
        <x:f>K185*O185</x:f>
        <x:v>340308.48</x:v>
      </x:c>
      <x:c r="Q185" s="14" t="n">
        <x:v>32850</x:v>
      </x:c>
      <x:c r="R185" s="14" t="n">
        <x:f>(O185-Q185)*K185</x:f>
        <x:v>77508.47999999998</x:v>
      </x:c>
      <x:c r="S185" s="18" t="n">
        <x:v>60</x:v>
      </x:c>
      <x:c r="T185" s="18" t="n">
        <x:v>24</x:v>
      </x:c>
      <x:c r="U185" s="18" t="n">
        <x:v>20</x:v>
      </x:c>
      <x:c r="V185" t="str">
        <x:v>Hybrid awareness campaign</x:v>
      </x:c>
      <x:c r="W185" s="20" t="str">
        <x:v>Normal sales activity.</x:v>
      </x:c>
    </x:row>
    <x:row r="186">
      <x:c r="A186" t="str">
        <x:v>TY-10185</x:v>
      </x:c>
      <x:c r="B186" s="12" t="n">
        <x:v>46157</x:v>
      </x:c>
      <x:c r="C186" t="str">
        <x:v>Q2 2026</x:v>
      </x:c>
      <x:c r="D186" t="str">
        <x:v>May</x:v>
      </x:c>
      <x:c r="E186" t="str">
        <x:v>Mount Lebanon</x:v>
      </x:c>
      <x:c r="F186" t="str">
        <x:v>Showroom</x:v>
      </x:c>
      <x:c r="G186" t="str">
        <x:v>Individual</x:v>
      </x:c>
      <x:c r="H186" t="str">
        <x:v>Land Cruiser Prado</x:v>
      </x:c>
      <x:c r="I186" t="str">
        <x:v>SUV</x:v>
      </x:c>
      <x:c r="J186" t="str">
        <x:v>Gasoline</x:v>
      </x:c>
      <x:c r="K186" s="18" t="n">
        <x:v>2</x:v>
      </x:c>
      <x:c r="L186" s="18" t="n">
        <x:v>2</x:v>
      </x:c>
      <x:c r="M186" s="14" t="n">
        <x:v>65500</x:v>
      </x:c>
      <x:c r="N186" s="16" t="n">
        <x:v>0.0299</x:v>
      </x:c>
      <x:c r="O186" s="14" t="n">
        <x:f>M186*(1-N186)</x:f>
        <x:v>63541.549999999996</x:v>
      </x:c>
      <x:c r="P186" s="14" t="n">
        <x:f>K186*O186</x:f>
        <x:v>127083.09999999999</x:v>
      </x:c>
      <x:c r="Q186" s="14" t="n">
        <x:v>48470</x:v>
      </x:c>
      <x:c r="R186" s="14" t="n">
        <x:f>(O186-Q186)*K186</x:f>
        <x:v>30143.09999999999</x:v>
      </x:c>
      <x:c r="S186" s="18" t="n">
        <x:v>19</x:v>
      </x:c>
      <x:c r="T186" s="18" t="n">
        <x:v>6</x:v>
      </x:c>
      <x:c r="U186" s="18" t="n">
        <x:v>34</x:v>
      </x:c>
      <x:c r="V186" t="str">
        <x:v>Standard retail offer</x:v>
      </x:c>
      <x:c r="W186" s="20" t="str">
        <x:v>Normal sales activity.</x:v>
      </x:c>
    </x:row>
    <x:row r="187">
      <x:c r="A187" t="str">
        <x:v>TY-10186</x:v>
      </x:c>
      <x:c r="B187" s="12" t="n">
        <x:v>46157</x:v>
      </x:c>
      <x:c r="C187" t="str">
        <x:v>Q2 2026</x:v>
      </x:c>
      <x:c r="D187" t="str">
        <x:v>May</x:v>
      </x:c>
      <x:c r="E187" t="str">
        <x:v>Mount Lebanon</x:v>
      </x:c>
      <x:c r="F187" t="str">
        <x:v>Showroom</x:v>
      </x:c>
      <x:c r="G187" t="str">
        <x:v>Individual</x:v>
      </x:c>
      <x:c r="H187" t="str">
        <x:v>Hilux</x:v>
      </x:c>
      <x:c r="I187" t="str">
        <x:v>Pickup</x:v>
      </x:c>
      <x:c r="J187" t="str">
        <x:v>Diesel</x:v>
      </x:c>
      <x:c r="K187" s="18" t="n">
        <x:v>3</x:v>
      </x:c>
      <x:c r="L187" s="18" t="n">
        <x:v>3</x:v>
      </x:c>
      <x:c r="M187" s="14" t="n">
        <x:v>39800</x:v>
      </x:c>
      <x:c r="N187" s="16" t="n">
        <x:v>0.0311</x:v>
      </x:c>
      <x:c r="O187" s="14" t="n">
        <x:f>M187*(1-N187)</x:f>
        <x:v>38562.22</x:v>
      </x:c>
      <x:c r="P187" s="14" t="n">
        <x:f>K187*O187</x:f>
        <x:v>115686.66</x:v>
      </x:c>
      <x:c r="Q187" s="14" t="n">
        <x:v>30646</x:v>
      </x:c>
      <x:c r="R187" s="14" t="n">
        <x:f>(O187-Q187)*K187</x:f>
        <x:v>23748.660000000003</x:v>
      </x:c>
      <x:c r="S187" s="18" t="n">
        <x:v>23</x:v>
      </x:c>
      <x:c r="T187" s="18" t="n">
        <x:v>8</x:v>
      </x:c>
      <x:c r="U187" s="18" t="n">
        <x:v>28</x:v>
      </x:c>
      <x:c r="V187" t="str">
        <x:v>Standard retail offer</x:v>
      </x:c>
      <x:c r="W187" s="20" t="str">
        <x:v>Normal sales activity.</x:v>
      </x:c>
    </x:row>
    <x:row r="188">
      <x:c r="A188" t="str">
        <x:v>TY-10187</x:v>
      </x:c>
      <x:c r="B188" s="12" t="n">
        <x:v>46157</x:v>
      </x:c>
      <x:c r="C188" t="str">
        <x:v>Q2 2026</x:v>
      </x:c>
      <x:c r="D188" t="str">
        <x:v>May</x:v>
      </x:c>
      <x:c r="E188" t="str">
        <x:v>Mount Lebanon</x:v>
      </x:c>
      <x:c r="F188" t="str">
        <x:v>Showroom</x:v>
      </x:c>
      <x:c r="G188" t="str">
        <x:v>Individual</x:v>
      </x:c>
      <x:c r="H188" t="str">
        <x:v>Fortuner</x:v>
      </x:c>
      <x:c r="I188" t="str">
        <x:v>SUV</x:v>
      </x:c>
      <x:c r="J188" t="str">
        <x:v>Diesel</x:v>
      </x:c>
      <x:c r="K188" s="18" t="n">
        <x:v>4</x:v>
      </x:c>
      <x:c r="L188" s="18" t="n">
        <x:v>3</x:v>
      </x:c>
      <x:c r="M188" s="14" t="n">
        <x:v>47500</x:v>
      </x:c>
      <x:c r="N188" s="16" t="n">
        <x:v>0.0402</x:v>
      </x:c>
      <x:c r="O188" s="14" t="n">
        <x:f>M188*(1-N188)</x:f>
        <x:v>45590.5</x:v>
      </x:c>
      <x:c r="P188" s="14" t="n">
        <x:f>K188*O188</x:f>
        <x:v>182362</x:v>
      </x:c>
      <x:c r="Q188" s="14" t="n">
        <x:v>36100</x:v>
      </x:c>
      <x:c r="R188" s="14" t="n">
        <x:f>(O188-Q188)*K188</x:f>
        <x:v>37962</x:v>
      </x:c>
      <x:c r="S188" s="18" t="n">
        <x:v>21</x:v>
      </x:c>
      <x:c r="T188" s="18" t="n">
        <x:v>8</x:v>
      </x:c>
      <x:c r="U188" s="18" t="n">
        <x:v>31</x:v>
      </x:c>
      <x:c r="V188" t="str">
        <x:v>Standard retail offer</x:v>
      </x:c>
      <x:c r="W188" s="20" t="str">
        <x:v>Normal sales activity.</x:v>
      </x:c>
    </x:row>
    <x:row r="189">
      <x:c r="A189" t="str">
        <x:v>TY-10188</x:v>
      </x:c>
      <x:c r="B189" s="12" t="n">
        <x:v>46157</x:v>
      </x:c>
      <x:c r="C189" t="str">
        <x:v>Q2 2026</x:v>
      </x:c>
      <x:c r="D189" t="str">
        <x:v>May</x:v>
      </x:c>
      <x:c r="E189" t="str">
        <x:v>Mount Lebanon</x:v>
      </x:c>
      <x:c r="F189" t="str">
        <x:v>Showroom</x:v>
      </x:c>
      <x:c r="G189" t="str">
        <x:v>Individual</x:v>
      </x:c>
      <x:c r="H189" t="str">
        <x:v>C-HR</x:v>
      </x:c>
      <x:c r="I189" t="str">
        <x:v>Crossover</x:v>
      </x:c>
      <x:c r="J189" t="str">
        <x:v>Hybrid</x:v>
      </x:c>
      <x:c r="K189" s="18" t="n">
        <x:v>4</x:v>
      </x:c>
      <x:c r="L189" s="18" t="n">
        <x:v>3</x:v>
      </x:c>
      <x:c r="M189" s="14" t="n">
        <x:v>34200</x:v>
      </x:c>
      <x:c r="N189" s="16" t="n">
        <x:v>0.0314</x:v>
      </x:c>
      <x:c r="O189" s="14" t="n">
        <x:f>M189*(1-N189)</x:f>
        <x:v>33126.12</x:v>
      </x:c>
      <x:c r="P189" s="14" t="n">
        <x:f>K189*O189</x:f>
        <x:v>132504.48</x:v>
      </x:c>
      <x:c r="Q189" s="14" t="n">
        <x:v>26676</x:v>
      </x:c>
      <x:c r="R189" s="14" t="n">
        <x:f>(O189-Q189)*K189</x:f>
        <x:v>25800.48000000001</x:v>
      </x:c>
      <x:c r="S189" s="18" t="n">
        <x:v>35</x:v>
      </x:c>
      <x:c r="T189" s="18" t="n">
        <x:v>15</x:v>
      </x:c>
      <x:c r="U189" s="18" t="n">
        <x:v>17</x:v>
      </x:c>
      <x:c r="V189" t="str">
        <x:v>Hybrid awareness campaign</x:v>
      </x:c>
      <x:c r="W189" s="20" t="str">
        <x:v>Normal sales activity.</x:v>
      </x:c>
    </x:row>
    <x:row r="190">
      <x:c r="A190" t="str">
        <x:v>TY-10189</x:v>
      </x:c>
      <x:c r="B190" s="12" t="n">
        <x:v>46157</x:v>
      </x:c>
      <x:c r="C190" t="str">
        <x:v>Q2 2026</x:v>
      </x:c>
      <x:c r="D190" t="str">
        <x:v>May</x:v>
      </x:c>
      <x:c r="E190" t="str">
        <x:v>Mount Lebanon</x:v>
      </x:c>
      <x:c r="F190" t="str">
        <x:v>Showroom</x:v>
      </x:c>
      <x:c r="G190" t="str">
        <x:v>SME</x:v>
      </x:c>
      <x:c r="H190" t="str">
        <x:v>Highlander</x:v>
      </x:c>
      <x:c r="I190" t="str">
        <x:v>SUV</x:v>
      </x:c>
      <x:c r="J190" t="str">
        <x:v>Hybrid</x:v>
      </x:c>
      <x:c r="K190" s="18" t="n">
        <x:v>2</x:v>
      </x:c>
      <x:c r="L190" s="18" t="n">
        <x:v>1</x:v>
      </x:c>
      <x:c r="M190" s="14" t="n">
        <x:v>59000</x:v>
      </x:c>
      <x:c r="N190" s="16" t="n">
        <x:v>0.0216</x:v>
      </x:c>
      <x:c r="O190" s="14" t="n">
        <x:f>M190*(1-N190)</x:f>
        <x:v>57725.600000000006</x:v>
      </x:c>
      <x:c r="P190" s="14" t="n">
        <x:f>K190*O190</x:f>
        <x:v>115451.20000000001</x:v>
      </x:c>
      <x:c r="Q190" s="14" t="n">
        <x:v>43660</x:v>
      </x:c>
      <x:c r="R190" s="14" t="n">
        <x:f>(O190-Q190)*K190</x:f>
        <x:v>28131.20000000001</x:v>
      </x:c>
      <x:c r="S190" s="18" t="n">
        <x:v>17</x:v>
      </x:c>
      <x:c r="T190" s="18" t="n">
        <x:v>4</x:v>
      </x:c>
      <x:c r="U190" s="18" t="n">
        <x:v>31</x:v>
      </x:c>
      <x:c r="V190" t="str">
        <x:v>Hybrid awareness campaign</x:v>
      </x:c>
      <x:c r="W190" s="20" t="str">
        <x:v>Normal sales activity.</x:v>
      </x:c>
    </x:row>
    <x:row r="191">
      <x:c r="A191" t="str">
        <x:v>TY-10190</x:v>
      </x:c>
      <x:c r="B191" s="12" t="n">
        <x:v>46157</x:v>
      </x:c>
      <x:c r="C191" t="str">
        <x:v>Q2 2026</x:v>
      </x:c>
      <x:c r="D191" t="str">
        <x:v>May</x:v>
      </x:c>
      <x:c r="E191" t="str">
        <x:v>Mount Lebanon</x:v>
      </x:c>
      <x:c r="F191" t="str">
        <x:v>Showroom</x:v>
      </x:c>
      <x:c r="G191" t="str">
        <x:v>SME</x:v>
      </x:c>
      <x:c r="H191" t="str">
        <x:v>Hiace</x:v>
      </x:c>
      <x:c r="I191" t="str">
        <x:v>Van</x:v>
      </x:c>
      <x:c r="J191" t="str">
        <x:v>Diesel</x:v>
      </x:c>
      <x:c r="K191" s="18" t="n">
        <x:v>3</x:v>
      </x:c>
      <x:c r="L191" s="18" t="n">
        <x:v>3</x:v>
      </x:c>
      <x:c r="M191" s="14" t="n">
        <x:v>41500</x:v>
      </x:c>
      <x:c r="N191" s="16" t="n">
        <x:v>0.0399</x:v>
      </x:c>
      <x:c r="O191" s="14" t="n">
        <x:f>M191*(1-N191)</x:f>
        <x:v>39844.15</x:v>
      </x:c>
      <x:c r="P191" s="14" t="n">
        <x:f>K191*O191</x:f>
        <x:v>119532.45000000001</x:v>
      </x:c>
      <x:c r="Q191" s="14" t="n">
        <x:v>32370</x:v>
      </x:c>
      <x:c r="R191" s="14" t="n">
        <x:f>(O191-Q191)*K191</x:f>
        <x:v>22422.450000000004</x:v>
      </x:c>
      <x:c r="S191" s="18" t="n">
        <x:v>21</x:v>
      </x:c>
      <x:c r="T191" s="18" t="n">
        <x:v>10</x:v>
      </x:c>
      <x:c r="U191" s="18" t="n">
        <x:v>31</x:v>
      </x:c>
      <x:c r="V191" t="str">
        <x:v>Standard retail offer</x:v>
      </x:c>
      <x:c r="W191" s="20" t="str">
        <x:v>Normal sales activity.</x:v>
      </x:c>
    </x:row>
    <x:row r="192">
      <x:c r="A192" t="str">
        <x:v>TY-10191</x:v>
      </x:c>
      <x:c r="B192" s="12" t="n">
        <x:v>46157</x:v>
      </x:c>
      <x:c r="C192" t="str">
        <x:v>Q2 2026</x:v>
      </x:c>
      <x:c r="D192" t="str">
        <x:v>May</x:v>
      </x:c>
      <x:c r="E192" t="str">
        <x:v>Mount Lebanon</x:v>
      </x:c>
      <x:c r="F192" t="str">
        <x:v>Online Lead</x:v>
      </x:c>
      <x:c r="G192" t="str">
        <x:v>SME</x:v>
      </x:c>
      <x:c r="H192" t="str">
        <x:v>Corolla</x:v>
      </x:c>
      <x:c r="I192" t="str">
        <x:v>Sedan</x:v>
      </x:c>
      <x:c r="J192" t="str">
        <x:v>Gasoline</x:v>
      </x:c>
      <x:c r="K192" s="18" t="n">
        <x:v>6</x:v>
      </x:c>
      <x:c r="L192" s="18" t="n">
        <x:v>6</x:v>
      </x:c>
      <x:c r="M192" s="14" t="n">
        <x:v>24200</x:v>
      </x:c>
      <x:c r="N192" s="16" t="n">
        <x:v>0.0685</x:v>
      </x:c>
      <x:c r="O192" s="14" t="n">
        <x:f>M192*(1-N192)</x:f>
        <x:v>22542.3</x:v>
      </x:c>
      <x:c r="P192" s="14" t="n">
        <x:f>K192*O192</x:f>
        <x:v>135253.8</x:v>
      </x:c>
      <x:c r="Q192" s="14" t="n">
        <x:v>18876</x:v>
      </x:c>
      <x:c r="R192" s="14" t="n">
        <x:f>(O192-Q192)*K192</x:f>
        <x:v>21997.799999999996</x:v>
      </x:c>
      <x:c r="S192" s="18" t="n">
        <x:v>38</x:v>
      </x:c>
      <x:c r="T192" s="18" t="n">
        <x:v>13</x:v>
      </x:c>
      <x:c r="U192" s="18" t="n">
        <x:v>39</x:v>
      </x:c>
      <x:c r="V192" t="str">
        <x:v>Standard retail offer</x:v>
      </x:c>
      <x:c r="W192" s="20" t="str">
        <x:v>Normal sales activity.</x:v>
      </x:c>
    </x:row>
    <x:row r="193">
      <x:c r="A193" t="str">
        <x:v>TY-10192</x:v>
      </x:c>
      <x:c r="B193" s="12" t="n">
        <x:v>46157</x:v>
      </x:c>
      <x:c r="C193" t="str">
        <x:v>Q2 2026</x:v>
      </x:c>
      <x:c r="D193" t="str">
        <x:v>May</x:v>
      </x:c>
      <x:c r="E193" t="str">
        <x:v>Mount Lebanon</x:v>
      </x:c>
      <x:c r="F193" t="str">
        <x:v>Online Lead</x:v>
      </x:c>
      <x:c r="G193" t="str">
        <x:v>Individual</x:v>
      </x:c>
      <x:c r="H193" t="str">
        <x:v>Camry</x:v>
      </x:c>
      <x:c r="I193" t="str">
        <x:v>Sedan</x:v>
      </x:c>
      <x:c r="J193" t="str">
        <x:v>Hybrid</x:v>
      </x:c>
      <x:c r="K193" s="18" t="n">
        <x:v>2</x:v>
      </x:c>
      <x:c r="L193" s="18" t="n">
        <x:v>2</x:v>
      </x:c>
      <x:c r="M193" s="14" t="n">
        <x:v>36200</x:v>
      </x:c>
      <x:c r="N193" s="16" t="n">
        <x:v>0.03</x:v>
      </x:c>
      <x:c r="O193" s="14" t="n">
        <x:f>M193*(1-N193)</x:f>
        <x:v>35114</x:v>
      </x:c>
      <x:c r="P193" s="14" t="n">
        <x:f>K193*O193</x:f>
        <x:v>70228</x:v>
      </x:c>
      <x:c r="Q193" s="14" t="n">
        <x:v>27512</x:v>
      </x:c>
      <x:c r="R193" s="14" t="n">
        <x:f>(O193-Q193)*K193</x:f>
        <x:v>15204</x:v>
      </x:c>
      <x:c r="S193" s="18" t="n">
        <x:v>14</x:v>
      </x:c>
      <x:c r="T193" s="18" t="n">
        <x:v>4</x:v>
      </x:c>
      <x:c r="U193" s="18" t="n">
        <x:v>31</x:v>
      </x:c>
      <x:c r="V193" t="str">
        <x:v>Hybrid awareness campaign</x:v>
      </x:c>
      <x:c r="W193" s="20" t="str">
        <x:v>Normal sales activity.</x:v>
      </x:c>
    </x:row>
    <x:row r="194">
      <x:c r="A194" t="str">
        <x:v>TY-10193</x:v>
      </x:c>
      <x:c r="B194" s="12" t="n">
        <x:v>46157</x:v>
      </x:c>
      <x:c r="C194" t="str">
        <x:v>Q2 2026</x:v>
      </x:c>
      <x:c r="D194" t="str">
        <x:v>May</x:v>
      </x:c>
      <x:c r="E194" t="str">
        <x:v>Mount Lebanon</x:v>
      </x:c>
      <x:c r="F194" t="str">
        <x:v>Online Lead</x:v>
      </x:c>
      <x:c r="G194" t="str">
        <x:v>Individual</x:v>
      </x:c>
      <x:c r="H194" t="str">
        <x:v>Yaris</x:v>
      </x:c>
      <x:c r="I194" t="str">
        <x:v>Hatchback</x:v>
      </x:c>
      <x:c r="J194" t="str">
        <x:v>Gasoline</x:v>
      </x:c>
      <x:c r="K194" s="18" t="n">
        <x:v>3</x:v>
      </x:c>
      <x:c r="L194" s="18" t="n">
        <x:v>3</x:v>
      </x:c>
      <x:c r="M194" s="14" t="n">
        <x:v>20500</x:v>
      </x:c>
      <x:c r="N194" s="16" t="n">
        <x:v>0.063</x:v>
      </x:c>
      <x:c r="O194" s="14" t="n">
        <x:f>M194*(1-N194)</x:f>
        <x:v>19208.5</x:v>
      </x:c>
      <x:c r="P194" s="14" t="n">
        <x:f>K194*O194</x:f>
        <x:v>57625.5</x:v>
      </x:c>
      <x:c r="Q194" s="14" t="n">
        <x:v>16400</x:v>
      </x:c>
      <x:c r="R194" s="14" t="n">
        <x:f>(O194-Q194)*K194</x:f>
        <x:v>8425.5</x:v>
      </x:c>
      <x:c r="S194" s="18" t="n">
        <x:v>28</x:v>
      </x:c>
      <x:c r="T194" s="18" t="n">
        <x:v>7</x:v>
      </x:c>
      <x:c r="U194" s="18" t="n">
        <x:v>32</x:v>
      </x:c>
      <x:c r="V194" t="str">
        <x:v>Standard retail offer</x:v>
      </x:c>
      <x:c r="W194" s="20" t="str">
        <x:v>Normal sales activity.</x:v>
      </x:c>
    </x:row>
    <x:row r="195">
      <x:c r="A195" t="str">
        <x:v>TY-10194</x:v>
      </x:c>
      <x:c r="B195" s="12" t="n">
        <x:v>46157</x:v>
      </x:c>
      <x:c r="C195" t="str">
        <x:v>Q2 2026</x:v>
      </x:c>
      <x:c r="D195" t="str">
        <x:v>May</x:v>
      </x:c>
      <x:c r="E195" t="str">
        <x:v>Mount Lebanon</x:v>
      </x:c>
      <x:c r="F195" t="str">
        <x:v>Online Lead</x:v>
      </x:c>
      <x:c r="G195" t="str">
        <x:v>SME</x:v>
      </x:c>
      <x:c r="H195" t="str">
        <x:v>RAV4</x:v>
      </x:c>
      <x:c r="I195" t="str">
        <x:v>SUV</x:v>
      </x:c>
      <x:c r="J195" t="str">
        <x:v>Hybrid</x:v>
      </x:c>
      <x:c r="K195" s="18" t="n">
        <x:v>5</x:v>
      </x:c>
      <x:c r="L195" s="18" t="n">
        <x:v>4</x:v>
      </x:c>
      <x:c r="M195" s="14" t="n">
        <x:v>43800</x:v>
      </x:c>
      <x:c r="N195" s="16" t="n">
        <x:v>0.0425</x:v>
      </x:c>
      <x:c r="O195" s="14" t="n">
        <x:f>M195*(1-N195)</x:f>
        <x:v>41938.5</x:v>
      </x:c>
      <x:c r="P195" s="14" t="n">
        <x:f>K195*O195</x:f>
        <x:v>209692.5</x:v>
      </x:c>
      <x:c r="Q195" s="14" t="n">
        <x:v>32850</x:v>
      </x:c>
      <x:c r="R195" s="14" t="n">
        <x:f>(O195-Q195)*K195</x:f>
        <x:v>45442.5</x:v>
      </x:c>
      <x:c r="S195" s="18" t="n">
        <x:v>45</x:v>
      </x:c>
      <x:c r="T195" s="18" t="n">
        <x:v>15</x:v>
      </x:c>
      <x:c r="U195" s="18" t="n">
        <x:v>28</x:v>
      </x:c>
      <x:c r="V195" t="str">
        <x:v>Hybrid awareness campaign</x:v>
      </x:c>
      <x:c r="W195" s="20" t="str">
        <x:v>Normal sales activity.</x:v>
      </x:c>
    </x:row>
    <x:row r="196">
      <x:c r="A196" t="str">
        <x:v>TY-10195</x:v>
      </x:c>
      <x:c r="B196" s="12" t="n">
        <x:v>46157</x:v>
      </x:c>
      <x:c r="C196" t="str">
        <x:v>Q2 2026</x:v>
      </x:c>
      <x:c r="D196" t="str">
        <x:v>May</x:v>
      </x:c>
      <x:c r="E196" t="str">
        <x:v>Mount Lebanon</x:v>
      </x:c>
      <x:c r="F196" t="str">
        <x:v>Online Lead</x:v>
      </x:c>
      <x:c r="G196" t="str">
        <x:v>Individual</x:v>
      </x:c>
      <x:c r="H196" t="str">
        <x:v>Land Cruiser Prado</x:v>
      </x:c>
      <x:c r="I196" t="str">
        <x:v>SUV</x:v>
      </x:c>
      <x:c r="J196" t="str">
        <x:v>Gasoline</x:v>
      </x:c>
      <x:c r="K196" s="18" t="n">
        <x:v>1</x:v>
      </x:c>
      <x:c r="L196" s="18" t="n">
        <x:v>1</x:v>
      </x:c>
      <x:c r="M196" s="14" t="n">
        <x:v>65500</x:v>
      </x:c>
      <x:c r="N196" s="16" t="n">
        <x:v>0.0455</x:v>
      </x:c>
      <x:c r="O196" s="14" t="n">
        <x:f>M196*(1-N196)</x:f>
        <x:v>62519.75</x:v>
      </x:c>
      <x:c r="P196" s="14" t="n">
        <x:f>K196*O196</x:f>
        <x:v>62519.75</x:v>
      </x:c>
      <x:c r="Q196" s="14" t="n">
        <x:v>48470</x:v>
      </x:c>
      <x:c r="R196" s="14" t="n">
        <x:f>(O196-Q196)*K196</x:f>
        <x:v>14049.75</x:v>
      </x:c>
      <x:c r="S196" s="18" t="n">
        <x:v>9</x:v>
      </x:c>
      <x:c r="T196" s="18" t="n">
        <x:v>3</x:v>
      </x:c>
      <x:c r="U196" s="18" t="n">
        <x:v>36</x:v>
      </x:c>
      <x:c r="V196" t="str">
        <x:v>Standard retail offer</x:v>
      </x:c>
      <x:c r="W196" s="20" t="str">
        <x:v>Normal sales activity.</x:v>
      </x:c>
    </x:row>
    <x:row r="197">
      <x:c r="A197" t="str">
        <x:v>TY-10196</x:v>
      </x:c>
      <x:c r="B197" s="12" t="n">
        <x:v>46157</x:v>
      </x:c>
      <x:c r="C197" t="str">
        <x:v>Q2 2026</x:v>
      </x:c>
      <x:c r="D197" t="str">
        <x:v>May</x:v>
      </x:c>
      <x:c r="E197" t="str">
        <x:v>Mount Lebanon</x:v>
      </x:c>
      <x:c r="F197" t="str">
        <x:v>Online Lead</x:v>
      </x:c>
      <x:c r="G197" t="str">
        <x:v>SME</x:v>
      </x:c>
      <x:c r="H197" t="str">
        <x:v>Hilux</x:v>
      </x:c>
      <x:c r="I197" t="str">
        <x:v>Pickup</x:v>
      </x:c>
      <x:c r="J197" t="str">
        <x:v>Diesel</x:v>
      </x:c>
      <x:c r="K197" s="18" t="n">
        <x:v>3</x:v>
      </x:c>
      <x:c r="L197" s="18" t="n">
        <x:v>3</x:v>
      </x:c>
      <x:c r="M197" s="14" t="n">
        <x:v>39800</x:v>
      </x:c>
      <x:c r="N197" s="16" t="n">
        <x:v>0.048</x:v>
      </x:c>
      <x:c r="O197" s="14" t="n">
        <x:f>M197*(1-N197)</x:f>
        <x:v>37889.6</x:v>
      </x:c>
      <x:c r="P197" s="14" t="n">
        <x:f>K197*O197</x:f>
        <x:v>113668.79999999999</x:v>
      </x:c>
      <x:c r="Q197" s="14" t="n">
        <x:v>30646</x:v>
      </x:c>
      <x:c r="R197" s="14" t="n">
        <x:f>(O197-Q197)*K197</x:f>
        <x:v>21730.799999999996</x:v>
      </x:c>
      <x:c r="S197" s="18" t="n">
        <x:v>15</x:v>
      </x:c>
      <x:c r="T197" s="18" t="n">
        <x:v>6</x:v>
      </x:c>
      <x:c r="U197" s="18" t="n">
        <x:v>40</x:v>
      </x:c>
      <x:c r="V197" t="str">
        <x:v>Standard retail offer</x:v>
      </x:c>
      <x:c r="W197" s="20" t="str">
        <x:v>Normal sales activity.</x:v>
      </x:c>
    </x:row>
    <x:row r="198">
      <x:c r="A198" t="str">
        <x:v>TY-10197</x:v>
      </x:c>
      <x:c r="B198" s="12" t="n">
        <x:v>46157</x:v>
      </x:c>
      <x:c r="C198" t="str">
        <x:v>Q2 2026</x:v>
      </x:c>
      <x:c r="D198" t="str">
        <x:v>May</x:v>
      </x:c>
      <x:c r="E198" t="str">
        <x:v>Mount Lebanon</x:v>
      </x:c>
      <x:c r="F198" t="str">
        <x:v>Online Lead</x:v>
      </x:c>
      <x:c r="G198" t="str">
        <x:v>SME</x:v>
      </x:c>
      <x:c r="H198" t="str">
        <x:v>Fortuner</x:v>
      </x:c>
      <x:c r="I198" t="str">
        <x:v>SUV</x:v>
      </x:c>
      <x:c r="J198" t="str">
        <x:v>Diesel</x:v>
      </x:c>
      <x:c r="K198" s="18" t="n">
        <x:v>3</x:v>
      </x:c>
      <x:c r="L198" s="18" t="n">
        <x:v>2</x:v>
      </x:c>
      <x:c r="M198" s="14" t="n">
        <x:v>47500</x:v>
      </x:c>
      <x:c r="N198" s="16" t="n">
        <x:v>0.0433</x:v>
      </x:c>
      <x:c r="O198" s="14" t="n">
        <x:f>M198*(1-N198)</x:f>
        <x:v>45443.25</x:v>
      </x:c>
      <x:c r="P198" s="14" t="n">
        <x:f>K198*O198</x:f>
        <x:v>136329.75</x:v>
      </x:c>
      <x:c r="Q198" s="14" t="n">
        <x:v>36100</x:v>
      </x:c>
      <x:c r="R198" s="14" t="n">
        <x:f>(O198-Q198)*K198</x:f>
        <x:v>28029.75</x:v>
      </x:c>
      <x:c r="S198" s="18" t="n">
        <x:v>18</x:v>
      </x:c>
      <x:c r="T198" s="18" t="n">
        <x:v>6</x:v>
      </x:c>
      <x:c r="U198" s="18" t="n">
        <x:v>27</x:v>
      </x:c>
      <x:c r="V198" t="str">
        <x:v>Standard retail offer</x:v>
      </x:c>
      <x:c r="W198" s="20" t="str">
        <x:v>Normal sales activity.</x:v>
      </x:c>
    </x:row>
    <x:row r="199">
      <x:c r="A199" t="str">
        <x:v>TY-10198</x:v>
      </x:c>
      <x:c r="B199" s="12" t="n">
        <x:v>46157</x:v>
      </x:c>
      <x:c r="C199" t="str">
        <x:v>Q2 2026</x:v>
      </x:c>
      <x:c r="D199" t="str">
        <x:v>May</x:v>
      </x:c>
      <x:c r="E199" t="str">
        <x:v>Mount Lebanon</x:v>
      </x:c>
      <x:c r="F199" t="str">
        <x:v>Online Lead</x:v>
      </x:c>
      <x:c r="G199" t="str">
        <x:v>Individual</x:v>
      </x:c>
      <x:c r="H199" t="str">
        <x:v>C-HR</x:v>
      </x:c>
      <x:c r="I199" t="str">
        <x:v>Crossover</x:v>
      </x:c>
      <x:c r="J199" t="str">
        <x:v>Hybrid</x:v>
      </x:c>
      <x:c r="K199" s="18" t="n">
        <x:v>2</x:v>
      </x:c>
      <x:c r="L199" s="18" t="n">
        <x:v>2</x:v>
      </x:c>
      <x:c r="M199" s="14" t="n">
        <x:v>34200</x:v>
      </x:c>
      <x:c r="N199" s="16" t="n">
        <x:v>0.0347</x:v>
      </x:c>
      <x:c r="O199" s="14" t="n">
        <x:f>M199*(1-N199)</x:f>
        <x:v>33013.26</x:v>
      </x:c>
      <x:c r="P199" s="14" t="n">
        <x:f>K199*O199</x:f>
        <x:v>66026.52</x:v>
      </x:c>
      <x:c r="Q199" s="14" t="n">
        <x:v>26676</x:v>
      </x:c>
      <x:c r="R199" s="14" t="n">
        <x:f>(O199-Q199)*K199</x:f>
        <x:v>12674.520000000004</x:v>
      </x:c>
      <x:c r="S199" s="18" t="n">
        <x:v>13</x:v>
      </x:c>
      <x:c r="T199" s="18" t="n">
        <x:v>5</x:v>
      </x:c>
      <x:c r="U199" s="18" t="n">
        <x:v>20</x:v>
      </x:c>
      <x:c r="V199" t="str">
        <x:v>Hybrid awareness campaign</x:v>
      </x:c>
      <x:c r="W199" s="20" t="str">
        <x:v>Normal sales activity.</x:v>
      </x:c>
    </x:row>
    <x:row r="200">
      <x:c r="A200" t="str">
        <x:v>TY-10199</x:v>
      </x:c>
      <x:c r="B200" s="12" t="n">
        <x:v>46157</x:v>
      </x:c>
      <x:c r="C200" t="str">
        <x:v>Q2 2026</x:v>
      </x:c>
      <x:c r="D200" t="str">
        <x:v>May</x:v>
      </x:c>
      <x:c r="E200" t="str">
        <x:v>Mount Lebanon</x:v>
      </x:c>
      <x:c r="F200" t="str">
        <x:v>Online Lead</x:v>
      </x:c>
      <x:c r="G200" t="str">
        <x:v>Individual</x:v>
      </x:c>
      <x:c r="H200" t="str">
        <x:v>Highlander</x:v>
      </x:c>
      <x:c r="I200" t="str">
        <x:v>SUV</x:v>
      </x:c>
      <x:c r="J200" t="str">
        <x:v>Hybrid</x:v>
      </x:c>
      <x:c r="K200" s="18" t="n">
        <x:v>2</x:v>
      </x:c>
      <x:c r="L200" s="18" t="n">
        <x:v>2</x:v>
      </x:c>
      <x:c r="M200" s="14" t="n">
        <x:v>59000</x:v>
      </x:c>
      <x:c r="N200" s="16" t="n">
        <x:v>0.0444</x:v>
      </x:c>
      <x:c r="O200" s="14" t="n">
        <x:f>M200*(1-N200)</x:f>
        <x:v>56380.4</x:v>
      </x:c>
      <x:c r="P200" s="14" t="n">
        <x:f>K200*O200</x:f>
        <x:v>112760.8</x:v>
      </x:c>
      <x:c r="Q200" s="14" t="n">
        <x:v>43660</x:v>
      </x:c>
      <x:c r="R200" s="14" t="n">
        <x:f>(O200-Q200)*K200</x:f>
        <x:v>25440.800000000003</x:v>
      </x:c>
      <x:c r="S200" s="18" t="n">
        <x:v>18</x:v>
      </x:c>
      <x:c r="T200" s="18" t="n">
        <x:v>6</x:v>
      </x:c>
      <x:c r="U200" s="18" t="n">
        <x:v>24</x:v>
      </x:c>
      <x:c r="V200" t="str">
        <x:v>Hybrid awareness campaign</x:v>
      </x:c>
      <x:c r="W200" s="20" t="str">
        <x:v>Normal sales activity.</x:v>
      </x:c>
    </x:row>
    <x:row r="201">
      <x:c r="A201" t="str">
        <x:v>TY-10200</x:v>
      </x:c>
      <x:c r="B201" s="12" t="n">
        <x:v>46157</x:v>
      </x:c>
      <x:c r="C201" t="str">
        <x:v>Q2 2026</x:v>
      </x:c>
      <x:c r="D201" t="str">
        <x:v>May</x:v>
      </x:c>
      <x:c r="E201" t="str">
        <x:v>Mount Lebanon</x:v>
      </x:c>
      <x:c r="F201" t="str">
        <x:v>Online Lead</x:v>
      </x:c>
      <x:c r="G201" t="str">
        <x:v>Individual</x:v>
      </x:c>
      <x:c r="H201" t="str">
        <x:v>Hiace</x:v>
      </x:c>
      <x:c r="I201" t="str">
        <x:v>Van</x:v>
      </x:c>
      <x:c r="J201" t="str">
        <x:v>Diesel</x:v>
      </x:c>
      <x:c r="K201" s="18" t="n">
        <x:v>2</x:v>
      </x:c>
      <x:c r="L201" s="18" t="n">
        <x:v>2</x:v>
      </x:c>
      <x:c r="M201" s="14" t="n">
        <x:v>41500</x:v>
      </x:c>
      <x:c r="N201" s="16" t="n">
        <x:v>0.0482</x:v>
      </x:c>
      <x:c r="O201" s="14" t="n">
        <x:f>M201*(1-N201)</x:f>
        <x:v>39499.7</x:v>
      </x:c>
      <x:c r="P201" s="14" t="n">
        <x:f>K201*O201</x:f>
        <x:v>78999.4</x:v>
      </x:c>
      <x:c r="Q201" s="14" t="n">
        <x:v>32370</x:v>
      </x:c>
      <x:c r="R201" s="14" t="n">
        <x:f>(O201-Q201)*K201</x:f>
        <x:v>14259.399999999994</x:v>
      </x:c>
      <x:c r="S201" s="18" t="n">
        <x:v>16</x:v>
      </x:c>
      <x:c r="T201" s="18" t="n">
        <x:v>4</x:v>
      </x:c>
      <x:c r="U201" s="18" t="n">
        <x:v>34</x:v>
      </x:c>
      <x:c r="V201" t="str">
        <x:v>Standard retail offer</x:v>
      </x:c>
      <x:c r="W201" s="20" t="str">
        <x:v>Normal sales activity.</x:v>
      </x:c>
    </x:row>
    <x:row r="202">
      <x:c r="A202" t="str">
        <x:v>TY-10201</x:v>
      </x:c>
      <x:c r="B202" s="12" t="n">
        <x:v>46157</x:v>
      </x:c>
      <x:c r="C202" t="str">
        <x:v>Q2 2026</x:v>
      </x:c>
      <x:c r="D202" t="str">
        <x:v>May</x:v>
      </x:c>
      <x:c r="E202" t="str">
        <x:v>Mount Lebanon</x:v>
      </x:c>
      <x:c r="F202" t="str">
        <x:v>Corporate/Fleet</x:v>
      </x:c>
      <x:c r="G202" t="str">
        <x:v>Corporate</x:v>
      </x:c>
      <x:c r="H202" t="str">
        <x:v>Corolla</x:v>
      </x:c>
      <x:c r="I202" t="str">
        <x:v>Sedan</x:v>
      </x:c>
      <x:c r="J202" t="str">
        <x:v>Gasoline</x:v>
      </x:c>
      <x:c r="K202" s="18" t="n">
        <x:v>4</x:v>
      </x:c>
      <x:c r="L202" s="18" t="n">
        <x:v>4</x:v>
      </x:c>
      <x:c r="M202" s="14" t="n">
        <x:v>24200</x:v>
      </x:c>
      <x:c r="N202" s="16" t="n">
        <x:v>0.0955</x:v>
      </x:c>
      <x:c r="O202" s="14" t="n">
        <x:f>M202*(1-N202)</x:f>
        <x:v>21888.899999999998</x:v>
      </x:c>
      <x:c r="P202" s="14" t="n">
        <x:f>K202*O202</x:f>
        <x:v>87555.59999999999</x:v>
      </x:c>
      <x:c r="Q202" s="14" t="n">
        <x:v>18876</x:v>
      </x:c>
      <x:c r="R202" s="14" t="n">
        <x:f>(O202-Q202)*K202</x:f>
        <x:v>12051.599999999991</x:v>
      </x:c>
      <x:c r="S202" s="18" t="n">
        <x:v>34</x:v>
      </x:c>
      <x:c r="T202" s="18" t="n">
        <x:v>13</x:v>
      </x:c>
      <x:c r="U202" s="18" t="n">
        <x:v>47</x:v>
      </x:c>
      <x:c r="V202" t="str">
        <x:v>Standard retail offer</x:v>
      </x:c>
      <x:c r="W202" s="20" t="str">
        <x:v>Normal sales activity.</x:v>
      </x:c>
    </x:row>
    <x:row r="203">
      <x:c r="A203" t="str">
        <x:v>TY-10202</x:v>
      </x:c>
      <x:c r="B203" s="12" t="n">
        <x:v>46157</x:v>
      </x:c>
      <x:c r="C203" t="str">
        <x:v>Q2 2026</x:v>
      </x:c>
      <x:c r="D203" t="str">
        <x:v>May</x:v>
      </x:c>
      <x:c r="E203" t="str">
        <x:v>Mount Lebanon</x:v>
      </x:c>
      <x:c r="F203" t="str">
        <x:v>Corporate/Fleet</x:v>
      </x:c>
      <x:c r="G203" t="str">
        <x:v>Corporate</x:v>
      </x:c>
      <x:c r="H203" t="str">
        <x:v>Camry</x:v>
      </x:c>
      <x:c r="I203" t="str">
        <x:v>Sedan</x:v>
      </x:c>
      <x:c r="J203" t="str">
        <x:v>Hybrid</x:v>
      </x:c>
      <x:c r="K203" s="18" t="n">
        <x:v>2</x:v>
      </x:c>
      <x:c r="L203" s="18" t="n">
        <x:v>2</x:v>
      </x:c>
      <x:c r="M203" s="14" t="n">
        <x:v>36200</x:v>
      </x:c>
      <x:c r="N203" s="16" t="n">
        <x:v>0.0679</x:v>
      </x:c>
      <x:c r="O203" s="14" t="n">
        <x:f>M203*(1-N203)</x:f>
        <x:v>33742.020000000004</x:v>
      </x:c>
      <x:c r="P203" s="14" t="n">
        <x:f>K203*O203</x:f>
        <x:v>67484.04000000001</x:v>
      </x:c>
      <x:c r="Q203" s="14" t="n">
        <x:v>27512</x:v>
      </x:c>
      <x:c r="R203" s="14" t="n">
        <x:f>(O203-Q203)*K203</x:f>
        <x:v>12460.040000000008</x:v>
      </x:c>
      <x:c r="S203" s="18" t="n">
        <x:v>16</x:v>
      </x:c>
      <x:c r="T203" s="18" t="n">
        <x:v>5</x:v>
      </x:c>
      <x:c r="U203" s="18" t="n">
        <x:v>29</x:v>
      </x:c>
      <x:c r="V203" t="str">
        <x:v>Hybrid awareness campaign</x:v>
      </x:c>
      <x:c r="W203" s="20" t="str">
        <x:v>Normal sales activity.</x:v>
      </x:c>
    </x:row>
    <x:row r="204">
      <x:c r="A204" t="str">
        <x:v>TY-10203</x:v>
      </x:c>
      <x:c r="B204" s="12" t="n">
        <x:v>46157</x:v>
      </x:c>
      <x:c r="C204" t="str">
        <x:v>Q2 2026</x:v>
      </x:c>
      <x:c r="D204" t="str">
        <x:v>May</x:v>
      </x:c>
      <x:c r="E204" t="str">
        <x:v>Mount Lebanon</x:v>
      </x:c>
      <x:c r="F204" t="str">
        <x:v>Corporate/Fleet</x:v>
      </x:c>
      <x:c r="G204" t="str">
        <x:v>Corporate</x:v>
      </x:c>
      <x:c r="H204" t="str">
        <x:v>Yaris</x:v>
      </x:c>
      <x:c r="I204" t="str">
        <x:v>Hatchback</x:v>
      </x:c>
      <x:c r="J204" t="str">
        <x:v>Gasoline</x:v>
      </x:c>
      <x:c r="K204" s="18" t="n">
        <x:v>3</x:v>
      </x:c>
      <x:c r="L204" s="18" t="n">
        <x:v>3</x:v>
      </x:c>
      <x:c r="M204" s="14" t="n">
        <x:v>20500</x:v>
      </x:c>
      <x:c r="N204" s="16" t="n">
        <x:v>0.0856</x:v>
      </x:c>
      <x:c r="O204" s="14" t="n">
        <x:f>M204*(1-N204)</x:f>
        <x:v>18745.2</x:v>
      </x:c>
      <x:c r="P204" s="14" t="n">
        <x:f>K204*O204</x:f>
        <x:v>56235.600000000006</x:v>
      </x:c>
      <x:c r="Q204" s="14" t="n">
        <x:v>16400</x:v>
      </x:c>
      <x:c r="R204" s="14" t="n">
        <x:f>(O204-Q204)*K204</x:f>
        <x:v>7035.600000000002</x:v>
      </x:c>
      <x:c r="S204" s="18" t="n">
        <x:v>28</x:v>
      </x:c>
      <x:c r="T204" s="18" t="n">
        <x:v>10</x:v>
      </x:c>
      <x:c r="U204" s="18" t="n">
        <x:v>25</x:v>
      </x:c>
      <x:c r="V204" t="str">
        <x:v>Standard retail offer</x:v>
      </x:c>
      <x:c r="W204" s="20" t="str">
        <x:v>Normal sales activity.</x:v>
      </x:c>
    </x:row>
    <x:row r="205">
      <x:c r="A205" t="str">
        <x:v>TY-10204</x:v>
      </x:c>
      <x:c r="B205" s="12" t="n">
        <x:v>46157</x:v>
      </x:c>
      <x:c r="C205" t="str">
        <x:v>Q2 2026</x:v>
      </x:c>
      <x:c r="D205" t="str">
        <x:v>May</x:v>
      </x:c>
      <x:c r="E205" t="str">
        <x:v>Mount Lebanon</x:v>
      </x:c>
      <x:c r="F205" t="str">
        <x:v>Corporate/Fleet</x:v>
      </x:c>
      <x:c r="G205" t="str">
        <x:v>Corporate</x:v>
      </x:c>
      <x:c r="H205" t="str">
        <x:v>RAV4</x:v>
      </x:c>
      <x:c r="I205" t="str">
        <x:v>SUV</x:v>
      </x:c>
      <x:c r="J205" t="str">
        <x:v>Hybrid</x:v>
      </x:c>
      <x:c r="K205" s="18" t="n">
        <x:v>4</x:v>
      </x:c>
      <x:c r="L205" s="18" t="n">
        <x:v>3</x:v>
      </x:c>
      <x:c r="M205" s="14" t="n">
        <x:v>43800</x:v>
      </x:c>
      <x:c r="N205" s="16" t="n">
        <x:v>0.0734</x:v>
      </x:c>
      <x:c r="O205" s="14" t="n">
        <x:f>M205*(1-N205)</x:f>
        <x:v>40585.08</x:v>
      </x:c>
      <x:c r="P205" s="14" t="n">
        <x:f>K205*O205</x:f>
        <x:v>162340.32</x:v>
      </x:c>
      <x:c r="Q205" s="14" t="n">
        <x:v>32850</x:v>
      </x:c>
      <x:c r="R205" s="14" t="n">
        <x:f>(O205-Q205)*K205</x:f>
        <x:v>30940.320000000007</x:v>
      </x:c>
      <x:c r="S205" s="18" t="n">
        <x:v>21</x:v>
      </x:c>
      <x:c r="T205" s="18" t="n">
        <x:v>9</x:v>
      </x:c>
      <x:c r="U205" s="18" t="n">
        <x:v>29</x:v>
      </x:c>
      <x:c r="V205" t="str">
        <x:v>Hybrid awareness campaign</x:v>
      </x:c>
      <x:c r="W205" s="20" t="str">
        <x:v>Normal sales activity.</x:v>
      </x:c>
    </x:row>
    <x:row r="206">
      <x:c r="A206" t="str">
        <x:v>TY-10205</x:v>
      </x:c>
      <x:c r="B206" s="12" t="n">
        <x:v>46157</x:v>
      </x:c>
      <x:c r="C206" t="str">
        <x:v>Q2 2026</x:v>
      </x:c>
      <x:c r="D206" t="str">
        <x:v>May</x:v>
      </x:c>
      <x:c r="E206" t="str">
        <x:v>Mount Lebanon</x:v>
      </x:c>
      <x:c r="F206" t="str">
        <x:v>Corporate/Fleet</x:v>
      </x:c>
      <x:c r="G206" t="str">
        <x:v>Corporate</x:v>
      </x:c>
      <x:c r="H206" t="str">
        <x:v>Land Cruiser Prado</x:v>
      </x:c>
      <x:c r="I206" t="str">
        <x:v>SUV</x:v>
      </x:c>
      <x:c r="J206" t="str">
        <x:v>Gasoline</x:v>
      </x:c>
      <x:c r="K206" s="18" t="n">
        <x:v>2</x:v>
      </x:c>
      <x:c r="L206" s="18" t="n">
        <x:v>1</x:v>
      </x:c>
      <x:c r="M206" s="14" t="n">
        <x:v>65500</x:v>
      </x:c>
      <x:c r="N206" s="16" t="n">
        <x:v>0.0727</x:v>
      </x:c>
      <x:c r="O206" s="14" t="n">
        <x:f>M206*(1-N206)</x:f>
        <x:v>60738.15</x:v>
      </x:c>
      <x:c r="P206" s="14" t="n">
        <x:f>K206*O206</x:f>
        <x:v>121476.3</x:v>
      </x:c>
      <x:c r="Q206" s="14" t="n">
        <x:v>48470</x:v>
      </x:c>
      <x:c r="R206" s="14" t="n">
        <x:f>(O206-Q206)*K206</x:f>
        <x:v>24536.300000000003</x:v>
      </x:c>
      <x:c r="S206" s="18" t="n">
        <x:v>17</x:v>
      </x:c>
      <x:c r="T206" s="18" t="n">
        <x:v>4</x:v>
      </x:c>
      <x:c r="U206" s="18" t="n">
        <x:v>28</x:v>
      </x:c>
      <x:c r="V206" t="str">
        <x:v>Standard retail offer</x:v>
      </x:c>
      <x:c r="W206" s="20" t="str">
        <x:v>Normal sales activity.</x:v>
      </x:c>
    </x:row>
    <x:row r="207">
      <x:c r="A207" t="str">
        <x:v>TY-10206</x:v>
      </x:c>
      <x:c r="B207" s="12" t="n">
        <x:v>46157</x:v>
      </x:c>
      <x:c r="C207" t="str">
        <x:v>Q2 2026</x:v>
      </x:c>
      <x:c r="D207" t="str">
        <x:v>May</x:v>
      </x:c>
      <x:c r="E207" t="str">
        <x:v>Mount Lebanon</x:v>
      </x:c>
      <x:c r="F207" t="str">
        <x:v>Corporate/Fleet</x:v>
      </x:c>
      <x:c r="G207" t="str">
        <x:v>Corporate</x:v>
      </x:c>
      <x:c r="H207" t="str">
        <x:v>Hilux</x:v>
      </x:c>
      <x:c r="I207" t="str">
        <x:v>Pickup</x:v>
      </x:c>
      <x:c r="J207" t="str">
        <x:v>Diesel</x:v>
      </x:c>
      <x:c r="K207" s="18" t="n">
        <x:v>2</x:v>
      </x:c>
      <x:c r="L207" s="18" t="n">
        <x:v>2</x:v>
      </x:c>
      <x:c r="M207" s="14" t="n">
        <x:v>39800</x:v>
      </x:c>
      <x:c r="N207" s="16" t="n">
        <x:v>0.0801</x:v>
      </x:c>
      <x:c r="O207" s="14" t="n">
        <x:f>M207*(1-N207)</x:f>
        <x:v>36612.02</x:v>
      </x:c>
      <x:c r="P207" s="14" t="n">
        <x:f>K207*O207</x:f>
        <x:v>73224.04</x:v>
      </x:c>
      <x:c r="Q207" s="14" t="n">
        <x:v>30646</x:v>
      </x:c>
      <x:c r="R207" s="14" t="n">
        <x:f>(O207-Q207)*K207</x:f>
        <x:v>11932.039999999994</x:v>
      </x:c>
      <x:c r="S207" s="18" t="n">
        <x:v>17</x:v>
      </x:c>
      <x:c r="T207" s="18" t="n">
        <x:v>4</x:v>
      </x:c>
      <x:c r="U207" s="18" t="n">
        <x:v>29</x:v>
      </x:c>
      <x:c r="V207" t="str">
        <x:v>Standard retail offer</x:v>
      </x:c>
      <x:c r="W207" s="20" t="str">
        <x:v>Fleet buyers accelerated replacement orders.</x:v>
      </x:c>
    </x:row>
    <x:row r="208">
      <x:c r="A208" t="str">
        <x:v>TY-10207</x:v>
      </x:c>
      <x:c r="B208" s="12" t="n">
        <x:v>46157</x:v>
      </x:c>
      <x:c r="C208" t="str">
        <x:v>Q2 2026</x:v>
      </x:c>
      <x:c r="D208" t="str">
        <x:v>May</x:v>
      </x:c>
      <x:c r="E208" t="str">
        <x:v>Mount Lebanon</x:v>
      </x:c>
      <x:c r="F208" t="str">
        <x:v>Corporate/Fleet</x:v>
      </x:c>
      <x:c r="G208" t="str">
        <x:v>Corporate</x:v>
      </x:c>
      <x:c r="H208" t="str">
        <x:v>Fortuner</x:v>
      </x:c>
      <x:c r="I208" t="str">
        <x:v>SUV</x:v>
      </x:c>
      <x:c r="J208" t="str">
        <x:v>Diesel</x:v>
      </x:c>
      <x:c r="K208" s="18" t="n">
        <x:v>3</x:v>
      </x:c>
      <x:c r="L208" s="18" t="n">
        <x:v>3</x:v>
      </x:c>
      <x:c r="M208" s="14" t="n">
        <x:v>47500</x:v>
      </x:c>
      <x:c r="N208" s="16" t="n">
        <x:v>0.071</x:v>
      </x:c>
      <x:c r="O208" s="14" t="n">
        <x:f>M208*(1-N208)</x:f>
        <x:v>44127.5</x:v>
      </x:c>
      <x:c r="P208" s="14" t="n">
        <x:f>K208*O208</x:f>
        <x:v>132382.5</x:v>
      </x:c>
      <x:c r="Q208" s="14" t="n">
        <x:v>36100</x:v>
      </x:c>
      <x:c r="R208" s="14" t="n">
        <x:f>(O208-Q208)*K208</x:f>
        <x:v>24082.5</x:v>
      </x:c>
      <x:c r="S208" s="18" t="n">
        <x:v>21</x:v>
      </x:c>
      <x:c r="T208" s="18" t="n">
        <x:v>6</x:v>
      </x:c>
      <x:c r="U208" s="18" t="n">
        <x:v>35</x:v>
      </x:c>
      <x:c r="V208" t="str">
        <x:v>Standard retail offer</x:v>
      </x:c>
      <x:c r="W208" s="20" t="str">
        <x:v>Normal sales activity.</x:v>
      </x:c>
    </x:row>
    <x:row r="209">
      <x:c r="A209" t="str">
        <x:v>TY-10208</x:v>
      </x:c>
      <x:c r="B209" s="12" t="n">
        <x:v>46157</x:v>
      </x:c>
      <x:c r="C209" t="str">
        <x:v>Q2 2026</x:v>
      </x:c>
      <x:c r="D209" t="str">
        <x:v>May</x:v>
      </x:c>
      <x:c r="E209" t="str">
        <x:v>Mount Lebanon</x:v>
      </x:c>
      <x:c r="F209" t="str">
        <x:v>Corporate/Fleet</x:v>
      </x:c>
      <x:c r="G209" t="str">
        <x:v>Corporate</x:v>
      </x:c>
      <x:c r="H209" t="str">
        <x:v>C-HR</x:v>
      </x:c>
      <x:c r="I209" t="str">
        <x:v>Crossover</x:v>
      </x:c>
      <x:c r="J209" t="str">
        <x:v>Hybrid</x:v>
      </x:c>
      <x:c r="K209" s="18" t="n">
        <x:v>2</x:v>
      </x:c>
      <x:c r="L209" s="18" t="n">
        <x:v>2</x:v>
      </x:c>
      <x:c r="M209" s="14" t="n">
        <x:v>34200</x:v>
      </x:c>
      <x:c r="N209" s="16" t="n">
        <x:v>0.0643</x:v>
      </x:c>
      <x:c r="O209" s="14" t="n">
        <x:f>M209*(1-N209)</x:f>
        <x:v>32000.94</x:v>
      </x:c>
      <x:c r="P209" s="14" t="n">
        <x:f>K209*O209</x:f>
        <x:v>64001.88</x:v>
      </x:c>
      <x:c r="Q209" s="14" t="n">
        <x:v>26676</x:v>
      </x:c>
      <x:c r="R209" s="14" t="n">
        <x:f>(O209-Q209)*K209</x:f>
        <x:v>10649.879999999997</x:v>
      </x:c>
      <x:c r="S209" s="18" t="n">
        <x:v>17</x:v>
      </x:c>
      <x:c r="T209" s="18" t="n">
        <x:v>6</x:v>
      </x:c>
      <x:c r="U209" s="18" t="n">
        <x:v>29</x:v>
      </x:c>
      <x:c r="V209" t="str">
        <x:v>Hybrid awareness campaign</x:v>
      </x:c>
      <x:c r="W209" s="20" t="str">
        <x:v>Normal sales activity.</x:v>
      </x:c>
    </x:row>
    <x:row r="210">
      <x:c r="A210" t="str">
        <x:v>TY-10209</x:v>
      </x:c>
      <x:c r="B210" s="12" t="n">
        <x:v>46157</x:v>
      </x:c>
      <x:c r="C210" t="str">
        <x:v>Q2 2026</x:v>
      </x:c>
      <x:c r="D210" t="str">
        <x:v>May</x:v>
      </x:c>
      <x:c r="E210" t="str">
        <x:v>Mount Lebanon</x:v>
      </x:c>
      <x:c r="F210" t="str">
        <x:v>Corporate/Fleet</x:v>
      </x:c>
      <x:c r="G210" t="str">
        <x:v>Corporate</x:v>
      </x:c>
      <x:c r="H210" t="str">
        <x:v>Highlander</x:v>
      </x:c>
      <x:c r="I210" t="str">
        <x:v>SUV</x:v>
      </x:c>
      <x:c r="J210" t="str">
        <x:v>Hybrid</x:v>
      </x:c>
      <x:c r="K210" s="18" t="n">
        <x:v>1</x:v>
      </x:c>
      <x:c r="L210" s="18" t="n">
        <x:v>1</x:v>
      </x:c>
      <x:c r="M210" s="14" t="n">
        <x:v>59000</x:v>
      </x:c>
      <x:c r="N210" s="16" t="n">
        <x:v>0.0757</x:v>
      </x:c>
      <x:c r="O210" s="14" t="n">
        <x:f>M210*(1-N210)</x:f>
        <x:v>54533.7</x:v>
      </x:c>
      <x:c r="P210" s="14" t="n">
        <x:f>K210*O210</x:f>
        <x:v>54533.7</x:v>
      </x:c>
      <x:c r="Q210" s="14" t="n">
        <x:v>43660</x:v>
      </x:c>
      <x:c r="R210" s="14" t="n">
        <x:f>(O210-Q210)*K210</x:f>
        <x:v>10873.699999999997</x:v>
      </x:c>
      <x:c r="S210" s="18" t="n">
        <x:v>7</x:v>
      </x:c>
      <x:c r="T210" s="18" t="n">
        <x:v>2</x:v>
      </x:c>
      <x:c r="U210" s="18" t="n">
        <x:v>20</x:v>
      </x:c>
      <x:c r="V210" t="str">
        <x:v>Hybrid awareness campaign</x:v>
      </x:c>
      <x:c r="W210" s="20" t="str">
        <x:v>Normal sales activity.</x:v>
      </x:c>
    </x:row>
    <x:row r="211">
      <x:c r="A211" t="str">
        <x:v>TY-10210</x:v>
      </x:c>
      <x:c r="B211" s="12" t="n">
        <x:v>46157</x:v>
      </x:c>
      <x:c r="C211" t="str">
        <x:v>Q2 2026</x:v>
      </x:c>
      <x:c r="D211" t="str">
        <x:v>May</x:v>
      </x:c>
      <x:c r="E211" t="str">
        <x:v>Mount Lebanon</x:v>
      </x:c>
      <x:c r="F211" t="str">
        <x:v>Corporate/Fleet</x:v>
      </x:c>
      <x:c r="G211" t="str">
        <x:v>Corporate</x:v>
      </x:c>
      <x:c r="H211" t="str">
        <x:v>Hiace</x:v>
      </x:c>
      <x:c r="I211" t="str">
        <x:v>Van</x:v>
      </x:c>
      <x:c r="J211" t="str">
        <x:v>Diesel</x:v>
      </x:c>
      <x:c r="K211" s="18" t="n">
        <x:v>2</x:v>
      </x:c>
      <x:c r="L211" s="18" t="n">
        <x:v>2</x:v>
      </x:c>
      <x:c r="M211" s="14" t="n">
        <x:v>41500</x:v>
      </x:c>
      <x:c r="N211" s="16" t="n">
        <x:v>0.0809</x:v>
      </x:c>
      <x:c r="O211" s="14" t="n">
        <x:f>M211*(1-N211)</x:f>
        <x:v>38142.65</x:v>
      </x:c>
      <x:c r="P211" s="14" t="n">
        <x:f>K211*O211</x:f>
        <x:v>76285.3</x:v>
      </x:c>
      <x:c r="Q211" s="14" t="n">
        <x:v>32370</x:v>
      </x:c>
      <x:c r="R211" s="14" t="n">
        <x:f>(O211-Q211)*K211</x:f>
        <x:v>11545.300000000003</x:v>
      </x:c>
      <x:c r="S211" s="18" t="n">
        <x:v>17</x:v>
      </x:c>
      <x:c r="T211" s="18" t="n">
        <x:v>4</x:v>
      </x:c>
      <x:c r="U211" s="18" t="n">
        <x:v>25</x:v>
      </x:c>
      <x:c r="V211" t="str">
        <x:v>Standard retail offer</x:v>
      </x:c>
      <x:c r="W211" s="20" t="str">
        <x:v>Fleet buyers accelerated replacement orders.</x:v>
      </x:c>
    </x:row>
    <x:row r="212">
      <x:c r="A212" t="str">
        <x:v>TY-10211</x:v>
      </x:c>
      <x:c r="B212" s="12" t="n">
        <x:v>46157</x:v>
      </x:c>
      <x:c r="C212" t="str">
        <x:v>Q2 2026</x:v>
      </x:c>
      <x:c r="D212" t="str">
        <x:v>May</x:v>
      </x:c>
      <x:c r="E212" t="str">
        <x:v>North Lebanon</x:v>
      </x:c>
      <x:c r="F212" t="str">
        <x:v>Showroom</x:v>
      </x:c>
      <x:c r="G212" t="str">
        <x:v>Individual</x:v>
      </x:c>
      <x:c r="H212" t="str">
        <x:v>Corolla</x:v>
      </x:c>
      <x:c r="I212" t="str">
        <x:v>Sedan</x:v>
      </x:c>
      <x:c r="J212" t="str">
        <x:v>Gasoline</x:v>
      </x:c>
      <x:c r="K212" s="18" t="n">
        <x:v>6</x:v>
      </x:c>
      <x:c r="L212" s="18" t="n">
        <x:v>7</x:v>
      </x:c>
      <x:c r="M212" s="14" t="n">
        <x:v>24200</x:v>
      </x:c>
      <x:c r="N212" s="16" t="n">
        <x:v>0.0514</x:v>
      </x:c>
      <x:c r="O212" s="14" t="n">
        <x:f>M212*(1-N212)</x:f>
        <x:v>22956.12</x:v>
      </x:c>
      <x:c r="P212" s="14" t="n">
        <x:f>K212*O212</x:f>
        <x:v>137736.72</x:v>
      </x:c>
      <x:c r="Q212" s="14" t="n">
        <x:v>18876</x:v>
      </x:c>
      <x:c r="R212" s="14" t="n">
        <x:f>(O212-Q212)*K212</x:f>
        <x:v>24480.719999999994</x:v>
      </x:c>
      <x:c r="S212" s="18" t="n">
        <x:v>32</x:v>
      </x:c>
      <x:c r="T212" s="18" t="n">
        <x:v>14</x:v>
      </x:c>
      <x:c r="U212" s="18" t="n">
        <x:v>47</x:v>
      </x:c>
      <x:c r="V212" t="str">
        <x:v>Standard retail offer</x:v>
      </x:c>
      <x:c r="W212" s="20" t="str">
        <x:v>Normal sales activity.</x:v>
      </x:c>
    </x:row>
    <x:row r="213">
      <x:c r="A213" t="str">
        <x:v>TY-10212</x:v>
      </x:c>
      <x:c r="B213" s="12" t="n">
        <x:v>46157</x:v>
      </x:c>
      <x:c r="C213" t="str">
        <x:v>Q2 2026</x:v>
      </x:c>
      <x:c r="D213" t="str">
        <x:v>May</x:v>
      </x:c>
      <x:c r="E213" t="str">
        <x:v>North Lebanon</x:v>
      </x:c>
      <x:c r="F213" t="str">
        <x:v>Showroom</x:v>
      </x:c>
      <x:c r="G213" t="str">
        <x:v>Individual</x:v>
      </x:c>
      <x:c r="H213" t="str">
        <x:v>Camry</x:v>
      </x:c>
      <x:c r="I213" t="str">
        <x:v>Sedan</x:v>
      </x:c>
      <x:c r="J213" t="str">
        <x:v>Hybrid</x:v>
      </x:c>
      <x:c r="K213" s="18" t="n">
        <x:v>2</x:v>
      </x:c>
      <x:c r="L213" s="18" t="n">
        <x:v>2</x:v>
      </x:c>
      <x:c r="M213" s="14" t="n">
        <x:v>36200</x:v>
      </x:c>
      <x:c r="N213" s="16" t="n">
        <x:v>0.0266</x:v>
      </x:c>
      <x:c r="O213" s="14" t="n">
        <x:f>M213*(1-N213)</x:f>
        <x:v>35237.08</x:v>
      </x:c>
      <x:c r="P213" s="14" t="n">
        <x:f>K213*O213</x:f>
        <x:v>70474.16</x:v>
      </x:c>
      <x:c r="Q213" s="14" t="n">
        <x:v>27512</x:v>
      </x:c>
      <x:c r="R213" s="14" t="n">
        <x:f>(O213-Q213)*K213</x:f>
        <x:v>15450.160000000003</x:v>
      </x:c>
      <x:c r="S213" s="18" t="n">
        <x:v>14</x:v>
      </x:c>
      <x:c r="T213" s="18" t="n">
        <x:v>6</x:v>
      </x:c>
      <x:c r="U213" s="18" t="n">
        <x:v>24</x:v>
      </x:c>
      <x:c r="V213" t="str">
        <x:v>Hybrid awareness campaign</x:v>
      </x:c>
      <x:c r="W213" s="20" t="str">
        <x:v>Normal sales activity.</x:v>
      </x:c>
    </x:row>
    <x:row r="214">
      <x:c r="A214" t="str">
        <x:v>TY-10213</x:v>
      </x:c>
      <x:c r="B214" s="12" t="n">
        <x:v>46157</x:v>
      </x:c>
      <x:c r="C214" t="str">
        <x:v>Q2 2026</x:v>
      </x:c>
      <x:c r="D214" t="str">
        <x:v>May</x:v>
      </x:c>
      <x:c r="E214" t="str">
        <x:v>North Lebanon</x:v>
      </x:c>
      <x:c r="F214" t="str">
        <x:v>Showroom</x:v>
      </x:c>
      <x:c r="G214" t="str">
        <x:v>Individual</x:v>
      </x:c>
      <x:c r="H214" t="str">
        <x:v>Yaris</x:v>
      </x:c>
      <x:c r="I214" t="str">
        <x:v>Hatchback</x:v>
      </x:c>
      <x:c r="J214" t="str">
        <x:v>Gasoline</x:v>
      </x:c>
      <x:c r="K214" s="18" t="n">
        <x:v>4</x:v>
      </x:c>
      <x:c r="L214" s="18" t="n">
        <x:v>4</x:v>
      </x:c>
      <x:c r="M214" s="14" t="n">
        <x:v>20500</x:v>
      </x:c>
      <x:c r="N214" s="16" t="n">
        <x:v>0.0578</x:v>
      </x:c>
      <x:c r="O214" s="14" t="n">
        <x:f>M214*(1-N214)</x:f>
        <x:v>19315.100000000002</x:v>
      </x:c>
      <x:c r="P214" s="14" t="n">
        <x:f>K214*O214</x:f>
        <x:v>77260.40000000001</x:v>
      </x:c>
      <x:c r="Q214" s="14" t="n">
        <x:v>16400</x:v>
      </x:c>
      <x:c r="R214" s="14" t="n">
        <x:f>(O214-Q214)*K214</x:f>
        <x:v>11660.400000000009</x:v>
      </x:c>
      <x:c r="S214" s="18" t="n">
        <x:v>27</x:v>
      </x:c>
      <x:c r="T214" s="18" t="n">
        <x:v>9</x:v>
      </x:c>
      <x:c r="U214" s="18" t="n">
        <x:v>27</x:v>
      </x:c>
      <x:c r="V214" t="str">
        <x:v>Standard retail offer</x:v>
      </x:c>
      <x:c r="W214" s="20" t="str">
        <x:v>Normal sales activity.</x:v>
      </x:c>
    </x:row>
    <x:row r="215">
      <x:c r="A215" t="str">
        <x:v>TY-10214</x:v>
      </x:c>
      <x:c r="B215" s="12" t="n">
        <x:v>46157</x:v>
      </x:c>
      <x:c r="C215" t="str">
        <x:v>Q2 2026</x:v>
      </x:c>
      <x:c r="D215" t="str">
        <x:v>May</x:v>
      </x:c>
      <x:c r="E215" t="str">
        <x:v>North Lebanon</x:v>
      </x:c>
      <x:c r="F215" t="str">
        <x:v>Showroom</x:v>
      </x:c>
      <x:c r="G215" t="str">
        <x:v>Individual</x:v>
      </x:c>
      <x:c r="H215" t="str">
        <x:v>RAV4</x:v>
      </x:c>
      <x:c r="I215" t="str">
        <x:v>SUV</x:v>
      </x:c>
      <x:c r="J215" t="str">
        <x:v>Hybrid</x:v>
      </x:c>
      <x:c r="K215" s="18" t="n">
        <x:v>6</x:v>
      </x:c>
      <x:c r="L215" s="18" t="n">
        <x:v>5</x:v>
      </x:c>
      <x:c r="M215" s="14" t="n">
        <x:v>43800</x:v>
      </x:c>
      <x:c r="N215" s="16" t="n">
        <x:v>0.0195</x:v>
      </x:c>
      <x:c r="O215" s="14" t="n">
        <x:f>M215*(1-N215)</x:f>
        <x:v>42945.9</x:v>
      </x:c>
      <x:c r="P215" s="14" t="n">
        <x:f>K215*O215</x:f>
        <x:v>257675.40000000002</x:v>
      </x:c>
      <x:c r="Q215" s="14" t="n">
        <x:v>32850</x:v>
      </x:c>
      <x:c r="R215" s="14" t="n">
        <x:f>(O215-Q215)*K215</x:f>
        <x:v>60575.40000000001</x:v>
      </x:c>
      <x:c r="S215" s="18" t="n">
        <x:v>55</x:v>
      </x:c>
      <x:c r="T215" s="18" t="n">
        <x:v>24</x:v>
      </x:c>
      <x:c r="U215" s="18" t="n">
        <x:v>25</x:v>
      </x:c>
      <x:c r="V215" t="str">
        <x:v>Hybrid awareness campaign</x:v>
      </x:c>
      <x:c r="W215" s="20" t="str">
        <x:v>Normal sales activity.</x:v>
      </x:c>
    </x:row>
    <x:row r="216">
      <x:c r="A216" t="str">
        <x:v>TY-10215</x:v>
      </x:c>
      <x:c r="B216" s="12" t="n">
        <x:v>46157</x:v>
      </x:c>
      <x:c r="C216" t="str">
        <x:v>Q2 2026</x:v>
      </x:c>
      <x:c r="D216" t="str">
        <x:v>May</x:v>
      </x:c>
      <x:c r="E216" t="str">
        <x:v>North Lebanon</x:v>
      </x:c>
      <x:c r="F216" t="str">
        <x:v>Showroom</x:v>
      </x:c>
      <x:c r="G216" t="str">
        <x:v>Individual</x:v>
      </x:c>
      <x:c r="H216" t="str">
        <x:v>Land Cruiser Prado</x:v>
      </x:c>
      <x:c r="I216" t="str">
        <x:v>SUV</x:v>
      </x:c>
      <x:c r="J216" t="str">
        <x:v>Gasoline</x:v>
      </x:c>
      <x:c r="K216" s="18" t="n">
        <x:v>2</x:v>
      </x:c>
      <x:c r="L216" s="18" t="n">
        <x:v>2</x:v>
      </x:c>
      <x:c r="M216" s="14" t="n">
        <x:v>65500</x:v>
      </x:c>
      <x:c r="N216" s="16" t="n">
        <x:v>0.0411</x:v>
      </x:c>
      <x:c r="O216" s="14" t="n">
        <x:f>M216*(1-N216)</x:f>
        <x:v>62807.95</x:v>
      </x:c>
      <x:c r="P216" s="14" t="n">
        <x:f>K216*O216</x:f>
        <x:v>125615.9</x:v>
      </x:c>
      <x:c r="Q216" s="14" t="n">
        <x:v>48470</x:v>
      </x:c>
      <x:c r="R216" s="14" t="n">
        <x:f>(O216-Q216)*K216</x:f>
        <x:v>28675.899999999994</x:v>
      </x:c>
      <x:c r="S216" s="18" t="n">
        <x:v>16</x:v>
      </x:c>
      <x:c r="T216" s="18" t="n">
        <x:v>4</x:v>
      </x:c>
      <x:c r="U216" s="18" t="n">
        <x:v>34</x:v>
      </x:c>
      <x:c r="V216" t="str">
        <x:v>Standard retail offer</x:v>
      </x:c>
      <x:c r="W216" s="20" t="str">
        <x:v>Normal sales activity.</x:v>
      </x:c>
    </x:row>
    <x:row r="217">
      <x:c r="A217" t="str">
        <x:v>TY-10216</x:v>
      </x:c>
      <x:c r="B217" s="12" t="n">
        <x:v>46157</x:v>
      </x:c>
      <x:c r="C217" t="str">
        <x:v>Q2 2026</x:v>
      </x:c>
      <x:c r="D217" t="str">
        <x:v>May</x:v>
      </x:c>
      <x:c r="E217" t="str">
        <x:v>North Lebanon</x:v>
      </x:c>
      <x:c r="F217" t="str">
        <x:v>Showroom</x:v>
      </x:c>
      <x:c r="G217" t="str">
        <x:v>SME</x:v>
      </x:c>
      <x:c r="H217" t="str">
        <x:v>Hilux</x:v>
      </x:c>
      <x:c r="I217" t="str">
        <x:v>Pickup</x:v>
      </x:c>
      <x:c r="J217" t="str">
        <x:v>Diesel</x:v>
      </x:c>
      <x:c r="K217" s="18" t="n">
        <x:v>3</x:v>
      </x:c>
      <x:c r="L217" s="18" t="n">
        <x:v>3</x:v>
      </x:c>
      <x:c r="M217" s="14" t="n">
        <x:v>39800</x:v>
      </x:c>
      <x:c r="N217" s="16" t="n">
        <x:v>0.0273</x:v>
      </x:c>
      <x:c r="O217" s="14" t="n">
        <x:f>M217*(1-N217)</x:f>
        <x:v>38713.46</x:v>
      </x:c>
      <x:c r="P217" s="14" t="n">
        <x:f>K217*O217</x:f>
        <x:v>116140.38</x:v>
      </x:c>
      <x:c r="Q217" s="14" t="n">
        <x:v>30646</x:v>
      </x:c>
      <x:c r="R217" s="14" t="n">
        <x:f>(O217-Q217)*K217</x:f>
        <x:v>24202.379999999997</x:v>
      </x:c>
      <x:c r="S217" s="18" t="n">
        <x:v>17</x:v>
      </x:c>
      <x:c r="T217" s="18" t="n">
        <x:v>4</x:v>
      </x:c>
      <x:c r="U217" s="18" t="n">
        <x:v>39</x:v>
      </x:c>
      <x:c r="V217" t="str">
        <x:v>Standard retail offer</x:v>
      </x:c>
      <x:c r="W217" s="20" t="str">
        <x:v>Normal sales activity.</x:v>
      </x:c>
    </x:row>
    <x:row r="218">
      <x:c r="A218" t="str">
        <x:v>TY-10217</x:v>
      </x:c>
      <x:c r="B218" s="12" t="n">
        <x:v>46157</x:v>
      </x:c>
      <x:c r="C218" t="str">
        <x:v>Q2 2026</x:v>
      </x:c>
      <x:c r="D218" t="str">
        <x:v>May</x:v>
      </x:c>
      <x:c r="E218" t="str">
        <x:v>North Lebanon</x:v>
      </x:c>
      <x:c r="F218" t="str">
        <x:v>Showroom</x:v>
      </x:c>
      <x:c r="G218" t="str">
        <x:v>SME</x:v>
      </x:c>
      <x:c r="H218" t="str">
        <x:v>Fortuner</x:v>
      </x:c>
      <x:c r="I218" t="str">
        <x:v>SUV</x:v>
      </x:c>
      <x:c r="J218" t="str">
        <x:v>Diesel</x:v>
      </x:c>
      <x:c r="K218" s="18" t="n">
        <x:v>3</x:v>
      </x:c>
      <x:c r="L218" s="18" t="n">
        <x:v>2</x:v>
      </x:c>
      <x:c r="M218" s="14" t="n">
        <x:v>47500</x:v>
      </x:c>
      <x:c r="N218" s="16" t="n">
        <x:v>0.0319</x:v>
      </x:c>
      <x:c r="O218" s="14" t="n">
        <x:f>M218*(1-N218)</x:f>
        <x:v>45984.75</x:v>
      </x:c>
      <x:c r="P218" s="14" t="n">
        <x:f>K218*O218</x:f>
        <x:v>137954.25</x:v>
      </x:c>
      <x:c r="Q218" s="14" t="n">
        <x:v>36100</x:v>
      </x:c>
      <x:c r="R218" s="14" t="n">
        <x:f>(O218-Q218)*K218</x:f>
        <x:v>29654.25</x:v>
      </x:c>
      <x:c r="S218" s="18" t="n">
        <x:v>19</x:v>
      </x:c>
      <x:c r="T218" s="18" t="n">
        <x:v>4</x:v>
      </x:c>
      <x:c r="U218" s="18" t="n">
        <x:v>28</x:v>
      </x:c>
      <x:c r="V218" t="str">
        <x:v>Standard retail offer</x:v>
      </x:c>
      <x:c r="W218" s="20" t="str">
        <x:v>Normal sales activity.</x:v>
      </x:c>
    </x:row>
    <x:row r="219">
      <x:c r="A219" t="str">
        <x:v>TY-10218</x:v>
      </x:c>
      <x:c r="B219" s="12" t="n">
        <x:v>46157</x:v>
      </x:c>
      <x:c r="C219" t="str">
        <x:v>Q2 2026</x:v>
      </x:c>
      <x:c r="D219" t="str">
        <x:v>May</x:v>
      </x:c>
      <x:c r="E219" t="str">
        <x:v>North Lebanon</x:v>
      </x:c>
      <x:c r="F219" t="str">
        <x:v>Showroom</x:v>
      </x:c>
      <x:c r="G219" t="str">
        <x:v>Individual</x:v>
      </x:c>
      <x:c r="H219" t="str">
        <x:v>C-HR</x:v>
      </x:c>
      <x:c r="I219" t="str">
        <x:v>Crossover</x:v>
      </x:c>
      <x:c r="J219" t="str">
        <x:v>Hybrid</x:v>
      </x:c>
      <x:c r="K219" s="18" t="n">
        <x:v>2</x:v>
      </x:c>
      <x:c r="L219" s="18" t="n">
        <x:v>1</x:v>
      </x:c>
      <x:c r="M219" s="14" t="n">
        <x:v>34200</x:v>
      </x:c>
      <x:c r="N219" s="16" t="n">
        <x:v>0.0344</x:v>
      </x:c>
      <x:c r="O219" s="14" t="n">
        <x:f>M219*(1-N219)</x:f>
        <x:v>33023.520000000004</x:v>
      </x:c>
      <x:c r="P219" s="14" t="n">
        <x:f>K219*O219</x:f>
        <x:v>66047.04000000001</x:v>
      </x:c>
      <x:c r="Q219" s="14" t="n">
        <x:v>26676</x:v>
      </x:c>
      <x:c r="R219" s="14" t="n">
        <x:f>(O219-Q219)*K219</x:f>
        <x:v>12695.040000000008</x:v>
      </x:c>
      <x:c r="S219" s="18" t="n">
        <x:v>15</x:v>
      </x:c>
      <x:c r="T219" s="18" t="n">
        <x:v>3</x:v>
      </x:c>
      <x:c r="U219" s="18" t="n">
        <x:v>22</x:v>
      </x:c>
      <x:c r="V219" t="str">
        <x:v>Hybrid awareness campaign</x:v>
      </x:c>
      <x:c r="W219" s="20" t="str">
        <x:v>Normal sales activity.</x:v>
      </x:c>
    </x:row>
    <x:row r="220">
      <x:c r="A220" t="str">
        <x:v>TY-10219</x:v>
      </x:c>
      <x:c r="B220" s="12" t="n">
        <x:v>46157</x:v>
      </x:c>
      <x:c r="C220" t="str">
        <x:v>Q2 2026</x:v>
      </x:c>
      <x:c r="D220" t="str">
        <x:v>May</x:v>
      </x:c>
      <x:c r="E220" t="str">
        <x:v>North Lebanon</x:v>
      </x:c>
      <x:c r="F220" t="str">
        <x:v>Showroom</x:v>
      </x:c>
      <x:c r="G220" t="str">
        <x:v>SME</x:v>
      </x:c>
      <x:c r="H220" t="str">
        <x:v>Highlander</x:v>
      </x:c>
      <x:c r="I220" t="str">
        <x:v>SUV</x:v>
      </x:c>
      <x:c r="J220" t="str">
        <x:v>Hybrid</x:v>
      </x:c>
      <x:c r="K220" s="18" t="n">
        <x:v>2</x:v>
      </x:c>
      <x:c r="L220" s="18" t="n">
        <x:v>2</x:v>
      </x:c>
      <x:c r="M220" s="14" t="n">
        <x:v>59000</x:v>
      </x:c>
      <x:c r="N220" s="16" t="n">
        <x:v>0.019</x:v>
      </x:c>
      <x:c r="O220" s="14" t="n">
        <x:f>M220*(1-N220)</x:f>
        <x:v>57879</x:v>
      </x:c>
      <x:c r="P220" s="14" t="n">
        <x:f>K220*O220</x:f>
        <x:v>115758</x:v>
      </x:c>
      <x:c r="Q220" s="14" t="n">
        <x:v>43660</x:v>
      </x:c>
      <x:c r="R220" s="14" t="n">
        <x:f>(O220-Q220)*K220</x:f>
        <x:v>28438</x:v>
      </x:c>
      <x:c r="S220" s="18" t="n">
        <x:v>13</x:v>
      </x:c>
      <x:c r="T220" s="18" t="n">
        <x:v>5</x:v>
      </x:c>
      <x:c r="U220" s="18" t="n">
        <x:v>16</x:v>
      </x:c>
      <x:c r="V220" t="str">
        <x:v>Hybrid awareness campaign</x:v>
      </x:c>
      <x:c r="W220" s="20" t="str">
        <x:v>Normal sales activity.</x:v>
      </x:c>
    </x:row>
    <x:row r="221">
      <x:c r="A221" t="str">
        <x:v>TY-10220</x:v>
      </x:c>
      <x:c r="B221" s="12" t="n">
        <x:v>46157</x:v>
      </x:c>
      <x:c r="C221" t="str">
        <x:v>Q2 2026</x:v>
      </x:c>
      <x:c r="D221" t="str">
        <x:v>May</x:v>
      </x:c>
      <x:c r="E221" t="str">
        <x:v>North Lebanon</x:v>
      </x:c>
      <x:c r="F221" t="str">
        <x:v>Showroom</x:v>
      </x:c>
      <x:c r="G221" t="str">
        <x:v>SME</x:v>
      </x:c>
      <x:c r="H221" t="str">
        <x:v>Hiace</x:v>
      </x:c>
      <x:c r="I221" t="str">
        <x:v>Van</x:v>
      </x:c>
      <x:c r="J221" t="str">
        <x:v>Diesel</x:v>
      </x:c>
      <x:c r="K221" s="18" t="n">
        <x:v>2</x:v>
      </x:c>
      <x:c r="L221" s="18" t="n">
        <x:v>2</x:v>
      </x:c>
      <x:c r="M221" s="14" t="n">
        <x:v>41500</x:v>
      </x:c>
      <x:c r="N221" s="16" t="n">
        <x:v>0.0282</x:v>
      </x:c>
      <x:c r="O221" s="14" t="n">
        <x:f>M221*(1-N221)</x:f>
        <x:v>40329.7</x:v>
      </x:c>
      <x:c r="P221" s="14" t="n">
        <x:f>K221*O221</x:f>
        <x:v>80659.4</x:v>
      </x:c>
      <x:c r="Q221" s="14" t="n">
        <x:v>32370</x:v>
      </x:c>
      <x:c r="R221" s="14" t="n">
        <x:f>(O221-Q221)*K221</x:f>
        <x:v>15919.399999999994</x:v>
      </x:c>
      <x:c r="S221" s="18" t="n">
        <x:v>15</x:v>
      </x:c>
      <x:c r="T221" s="18" t="n">
        <x:v>5</x:v>
      </x:c>
      <x:c r="U221" s="18" t="n">
        <x:v>40</x:v>
      </x:c>
      <x:c r="V221" t="str">
        <x:v>Standard retail offer</x:v>
      </x:c>
      <x:c r="W221" s="20" t="str">
        <x:v>Normal sales activity.</x:v>
      </x:c>
    </x:row>
    <x:row r="222">
      <x:c r="A222" t="str">
        <x:v>TY-10221</x:v>
      </x:c>
      <x:c r="B222" s="12" t="n">
        <x:v>46157</x:v>
      </x:c>
      <x:c r="C222" t="str">
        <x:v>Q2 2026</x:v>
      </x:c>
      <x:c r="D222" t="str">
        <x:v>May</x:v>
      </x:c>
      <x:c r="E222" t="str">
        <x:v>North Lebanon</x:v>
      </x:c>
      <x:c r="F222" t="str">
        <x:v>Online Lead</x:v>
      </x:c>
      <x:c r="G222" t="str">
        <x:v>Individual</x:v>
      </x:c>
      <x:c r="H222" t="str">
        <x:v>Corolla</x:v>
      </x:c>
      <x:c r="I222" t="str">
        <x:v>Sedan</x:v>
      </x:c>
      <x:c r="J222" t="str">
        <x:v>Gasoline</x:v>
      </x:c>
      <x:c r="K222" s="18" t="n">
        <x:v>3</x:v>
      </x:c>
      <x:c r="L222" s="18" t="n">
        <x:v>4</x:v>
      </x:c>
      <x:c r="M222" s="14" t="n">
        <x:v>24200</x:v>
      </x:c>
      <x:c r="N222" s="16" t="n">
        <x:v>0.0527</x:v>
      </x:c>
      <x:c r="O222" s="14" t="n">
        <x:f>M222*(1-N222)</x:f>
        <x:v>22924.66</x:v>
      </x:c>
      <x:c r="P222" s="14" t="n">
        <x:f>K222*O222</x:f>
        <x:v>68773.98</x:v>
      </x:c>
      <x:c r="Q222" s="14" t="n">
        <x:v>18876</x:v>
      </x:c>
      <x:c r="R222" s="14" t="n">
        <x:f>(O222-Q222)*K222</x:f>
        <x:v>12145.98</x:v>
      </x:c>
      <x:c r="S222" s="18" t="n">
        <x:v>20</x:v>
      </x:c>
      <x:c r="T222" s="18" t="n">
        <x:v>6</x:v>
      </x:c>
      <x:c r="U222" s="18" t="n">
        <x:v>45</x:v>
      </x:c>
      <x:c r="V222" t="str">
        <x:v>Standard retail offer</x:v>
      </x:c>
      <x:c r="W222" s="20" t="str">
        <x:v>Normal sales activity.</x:v>
      </x:c>
    </x:row>
    <x:row r="223">
      <x:c r="A223" t="str">
        <x:v>TY-10222</x:v>
      </x:c>
      <x:c r="B223" s="12" t="n">
        <x:v>46157</x:v>
      </x:c>
      <x:c r="C223" t="str">
        <x:v>Q2 2026</x:v>
      </x:c>
      <x:c r="D223" t="str">
        <x:v>May</x:v>
      </x:c>
      <x:c r="E223" t="str">
        <x:v>North Lebanon</x:v>
      </x:c>
      <x:c r="F223" t="str">
        <x:v>Online Lead</x:v>
      </x:c>
      <x:c r="G223" t="str">
        <x:v>Individual</x:v>
      </x:c>
      <x:c r="H223" t="str">
        <x:v>Camry</x:v>
      </x:c>
      <x:c r="I223" t="str">
        <x:v>Sedan</x:v>
      </x:c>
      <x:c r="J223" t="str">
        <x:v>Hybrid</x:v>
      </x:c>
      <x:c r="K223" s="18" t="n">
        <x:v>2</x:v>
      </x:c>
      <x:c r="L223" s="18" t="n">
        <x:v>2</x:v>
      </x:c>
      <x:c r="M223" s="14" t="n">
        <x:v>36200</x:v>
      </x:c>
      <x:c r="N223" s="16" t="n">
        <x:v>0.0415</x:v>
      </x:c>
      <x:c r="O223" s="14" t="n">
        <x:f>M223*(1-N223)</x:f>
        <x:v>34697.7</x:v>
      </x:c>
      <x:c r="P223" s="14" t="n">
        <x:f>K223*O223</x:f>
        <x:v>69395.4</x:v>
      </x:c>
      <x:c r="Q223" s="14" t="n">
        <x:v>27512</x:v>
      </x:c>
      <x:c r="R223" s="14" t="n">
        <x:f>(O223-Q223)*K223</x:f>
        <x:v>14371.399999999994</x:v>
      </x:c>
      <x:c r="S223" s="18" t="n">
        <x:v>16</x:v>
      </x:c>
      <x:c r="T223" s="18" t="n">
        <x:v>7</x:v>
      </x:c>
      <x:c r="U223" s="18" t="n">
        <x:v>37</x:v>
      </x:c>
      <x:c r="V223" t="str">
        <x:v>Hybrid awareness campaign</x:v>
      </x:c>
      <x:c r="W223" s="20" t="str">
        <x:v>Normal sales activity.</x:v>
      </x:c>
    </x:row>
    <x:row r="224">
      <x:c r="A224" t="str">
        <x:v>TY-10223</x:v>
      </x:c>
      <x:c r="B224" s="12" t="n">
        <x:v>46157</x:v>
      </x:c>
      <x:c r="C224" t="str">
        <x:v>Q2 2026</x:v>
      </x:c>
      <x:c r="D224" t="str">
        <x:v>May</x:v>
      </x:c>
      <x:c r="E224" t="str">
        <x:v>North Lebanon</x:v>
      </x:c>
      <x:c r="F224" t="str">
        <x:v>Online Lead</x:v>
      </x:c>
      <x:c r="G224" t="str">
        <x:v>SME</x:v>
      </x:c>
      <x:c r="H224" t="str">
        <x:v>Yaris</x:v>
      </x:c>
      <x:c r="I224" t="str">
        <x:v>Hatchback</x:v>
      </x:c>
      <x:c r="J224" t="str">
        <x:v>Gasoline</x:v>
      </x:c>
      <x:c r="K224" s="18" t="n">
        <x:v>2</x:v>
      </x:c>
      <x:c r="L224" s="18" t="n">
        <x:v>2</x:v>
      </x:c>
      <x:c r="M224" s="14" t="n">
        <x:v>20500</x:v>
      </x:c>
      <x:c r="N224" s="16" t="n">
        <x:v>0.0578</x:v>
      </x:c>
      <x:c r="O224" s="14" t="n">
        <x:f>M224*(1-N224)</x:f>
        <x:v>19315.100000000002</x:v>
      </x:c>
      <x:c r="P224" s="14" t="n">
        <x:f>K224*O224</x:f>
        <x:v>38630.200000000004</x:v>
      </x:c>
      <x:c r="Q224" s="14" t="n">
        <x:v>16400</x:v>
      </x:c>
      <x:c r="R224" s="14" t="n">
        <x:f>(O224-Q224)*K224</x:f>
        <x:v>5830.200000000004</x:v>
      </x:c>
      <x:c r="S224" s="18" t="n">
        <x:v>16</x:v>
      </x:c>
      <x:c r="T224" s="18" t="n">
        <x:v>7</x:v>
      </x:c>
      <x:c r="U224" s="18" t="n">
        <x:v>34</x:v>
      </x:c>
      <x:c r="V224" t="str">
        <x:v>Standard retail offer</x:v>
      </x:c>
      <x:c r="W224" s="20" t="str">
        <x:v>Normal sales activity.</x:v>
      </x:c>
    </x:row>
    <x:row r="225">
      <x:c r="A225" t="str">
        <x:v>TY-10224</x:v>
      </x:c>
      <x:c r="B225" s="12" t="n">
        <x:v>46157</x:v>
      </x:c>
      <x:c r="C225" t="str">
        <x:v>Q2 2026</x:v>
      </x:c>
      <x:c r="D225" t="str">
        <x:v>May</x:v>
      </x:c>
      <x:c r="E225" t="str">
        <x:v>North Lebanon</x:v>
      </x:c>
      <x:c r="F225" t="str">
        <x:v>Online Lead</x:v>
      </x:c>
      <x:c r="G225" t="str">
        <x:v>Individual</x:v>
      </x:c>
      <x:c r="H225" t="str">
        <x:v>RAV4</x:v>
      </x:c>
      <x:c r="I225" t="str">
        <x:v>SUV</x:v>
      </x:c>
      <x:c r="J225" t="str">
        <x:v>Hybrid</x:v>
      </x:c>
      <x:c r="K225" s="18" t="n">
        <x:v>4</x:v>
      </x:c>
      <x:c r="L225" s="18" t="n">
        <x:v>3</x:v>
      </x:c>
      <x:c r="M225" s="14" t="n">
        <x:v>43800</x:v>
      </x:c>
      <x:c r="N225" s="16" t="n">
        <x:v>0.0313</x:v>
      </x:c>
      <x:c r="O225" s="14" t="n">
        <x:f>M225*(1-N225)</x:f>
        <x:v>42429.06</x:v>
      </x:c>
      <x:c r="P225" s="14" t="n">
        <x:f>K225*O225</x:f>
        <x:v>169716.24</x:v>
      </x:c>
      <x:c r="Q225" s="14" t="n">
        <x:v>32850</x:v>
      </x:c>
      <x:c r="R225" s="14" t="n">
        <x:f>(O225-Q225)*K225</x:f>
        <x:v>38316.23999999999</x:v>
      </x:c>
      <x:c r="S225" s="18" t="n">
        <x:v>33</x:v>
      </x:c>
      <x:c r="T225" s="18" t="n">
        <x:v>15</x:v>
      </x:c>
      <x:c r="U225" s="18" t="n">
        <x:v>13</x:v>
      </x:c>
      <x:c r="V225" t="str">
        <x:v>Hybrid awareness campaign</x:v>
      </x:c>
      <x:c r="W225" s="20" t="str">
        <x:v>Normal sales activity.</x:v>
      </x:c>
    </x:row>
    <x:row r="226">
      <x:c r="A226" t="str">
        <x:v>TY-10225</x:v>
      </x:c>
      <x:c r="B226" s="12" t="n">
        <x:v>46157</x:v>
      </x:c>
      <x:c r="C226" t="str">
        <x:v>Q2 2026</x:v>
      </x:c>
      <x:c r="D226" t="str">
        <x:v>May</x:v>
      </x:c>
      <x:c r="E226" t="str">
        <x:v>North Lebanon</x:v>
      </x:c>
      <x:c r="F226" t="str">
        <x:v>Online Lead</x:v>
      </x:c>
      <x:c r="G226" t="str">
        <x:v>SME</x:v>
      </x:c>
      <x:c r="H226" t="str">
        <x:v>Land Cruiser Prado</x:v>
      </x:c>
      <x:c r="I226" t="str">
        <x:v>SUV</x:v>
      </x:c>
      <x:c r="J226" t="str">
        <x:v>Gasoline</x:v>
      </x:c>
      <x:c r="K226" s="18" t="n">
        <x:v>1</x:v>
      </x:c>
      <x:c r="L226" s="18" t="n">
        <x:v>1</x:v>
      </x:c>
      <x:c r="M226" s="14" t="n">
        <x:v>65500</x:v>
      </x:c>
      <x:c r="N226" s="16" t="n">
        <x:v>0.0377</x:v>
      </x:c>
      <x:c r="O226" s="14" t="n">
        <x:f>M226*(1-N226)</x:f>
        <x:v>63030.65</x:v>
      </x:c>
      <x:c r="P226" s="14" t="n">
        <x:f>K226*O226</x:f>
        <x:v>63030.65</x:v>
      </x:c>
      <x:c r="Q226" s="14" t="n">
        <x:v>48470</x:v>
      </x:c>
      <x:c r="R226" s="14" t="n">
        <x:f>(O226-Q226)*K226</x:f>
        <x:v>14560.650000000001</x:v>
      </x:c>
      <x:c r="S226" s="18" t="n">
        <x:v>9</x:v>
      </x:c>
      <x:c r="T226" s="18" t="n">
        <x:v>3</x:v>
      </x:c>
      <x:c r="U226" s="18" t="n">
        <x:v>40</x:v>
      </x:c>
      <x:c r="V226" t="str">
        <x:v>Standard retail offer</x:v>
      </x:c>
      <x:c r="W226" s="20" t="str">
        <x:v>Normal sales activity.</x:v>
      </x:c>
    </x:row>
    <x:row r="227">
      <x:c r="A227" t="str">
        <x:v>TY-10226</x:v>
      </x:c>
      <x:c r="B227" s="12" t="n">
        <x:v>46157</x:v>
      </x:c>
      <x:c r="C227" t="str">
        <x:v>Q2 2026</x:v>
      </x:c>
      <x:c r="D227" t="str">
        <x:v>May</x:v>
      </x:c>
      <x:c r="E227" t="str">
        <x:v>North Lebanon</x:v>
      </x:c>
      <x:c r="F227" t="str">
        <x:v>Online Lead</x:v>
      </x:c>
      <x:c r="G227" t="str">
        <x:v>SME</x:v>
      </x:c>
      <x:c r="H227" t="str">
        <x:v>Hilux</x:v>
      </x:c>
      <x:c r="I227" t="str">
        <x:v>Pickup</x:v>
      </x:c>
      <x:c r="J227" t="str">
        <x:v>Diesel</x:v>
      </x:c>
      <x:c r="K227" s="18" t="n">
        <x:v>2</x:v>
      </x:c>
      <x:c r="L227" s="18" t="n">
        <x:v>2</x:v>
      </x:c>
      <x:c r="M227" s="14" t="n">
        <x:v>39800</x:v>
      </x:c>
      <x:c r="N227" s="16" t="n">
        <x:v>0.048</x:v>
      </x:c>
      <x:c r="O227" s="14" t="n">
        <x:f>M227*(1-N227)</x:f>
        <x:v>37889.6</x:v>
      </x:c>
      <x:c r="P227" s="14" t="n">
        <x:f>K227*O227</x:f>
        <x:v>75779.2</x:v>
      </x:c>
      <x:c r="Q227" s="14" t="n">
        <x:v>30646</x:v>
      </x:c>
      <x:c r="R227" s="14" t="n">
        <x:f>(O227-Q227)*K227</x:f>
        <x:v>14487.199999999997</x:v>
      </x:c>
      <x:c r="S227" s="18" t="n">
        <x:v>12</x:v>
      </x:c>
      <x:c r="T227" s="18" t="n">
        <x:v>5</x:v>
      </x:c>
      <x:c r="U227" s="18" t="n">
        <x:v>21</x:v>
      </x:c>
      <x:c r="V227" t="str">
        <x:v>Standard retail offer</x:v>
      </x:c>
      <x:c r="W227" s="20" t="str">
        <x:v>Normal sales activity.</x:v>
      </x:c>
    </x:row>
    <x:row r="228">
      <x:c r="A228" t="str">
        <x:v>TY-10227</x:v>
      </x:c>
      <x:c r="B228" s="12" t="n">
        <x:v>46157</x:v>
      </x:c>
      <x:c r="C228" t="str">
        <x:v>Q2 2026</x:v>
      </x:c>
      <x:c r="D228" t="str">
        <x:v>May</x:v>
      </x:c>
      <x:c r="E228" t="str">
        <x:v>North Lebanon</x:v>
      </x:c>
      <x:c r="F228" t="str">
        <x:v>Online Lead</x:v>
      </x:c>
      <x:c r="G228" t="str">
        <x:v>Individual</x:v>
      </x:c>
      <x:c r="H228" t="str">
        <x:v>Fortuner</x:v>
      </x:c>
      <x:c r="I228" t="str">
        <x:v>SUV</x:v>
      </x:c>
      <x:c r="J228" t="str">
        <x:v>Diesel</x:v>
      </x:c>
      <x:c r="K228" s="18" t="n">
        <x:v>2</x:v>
      </x:c>
      <x:c r="L228" s="18" t="n">
        <x:v>1</x:v>
      </x:c>
      <x:c r="M228" s="14" t="n">
        <x:v>47500</x:v>
      </x:c>
      <x:c r="N228" s="16" t="n">
        <x:v>0.0433</x:v>
      </x:c>
      <x:c r="O228" s="14" t="n">
        <x:f>M228*(1-N228)</x:f>
        <x:v>45443.25</x:v>
      </x:c>
      <x:c r="P228" s="14" t="n">
        <x:f>K228*O228</x:f>
        <x:v>90886.5</x:v>
      </x:c>
      <x:c r="Q228" s="14" t="n">
        <x:v>36100</x:v>
      </x:c>
      <x:c r="R228" s="14" t="n">
        <x:f>(O228-Q228)*K228</x:f>
        <x:v>18686.5</x:v>
      </x:c>
      <x:c r="S228" s="18" t="n">
        <x:v>18</x:v>
      </x:c>
      <x:c r="T228" s="18" t="n">
        <x:v>7</x:v>
      </x:c>
      <x:c r="U228" s="18" t="n">
        <x:v>38</x:v>
      </x:c>
      <x:c r="V228" t="str">
        <x:v>Standard retail offer</x:v>
      </x:c>
      <x:c r="W228" s="20" t="str">
        <x:v>Normal sales activity.</x:v>
      </x:c>
    </x:row>
    <x:row r="229">
      <x:c r="A229" t="str">
        <x:v>TY-10228</x:v>
      </x:c>
      <x:c r="B229" s="12" t="n">
        <x:v>46157</x:v>
      </x:c>
      <x:c r="C229" t="str">
        <x:v>Q2 2026</x:v>
      </x:c>
      <x:c r="D229" t="str">
        <x:v>May</x:v>
      </x:c>
      <x:c r="E229" t="str">
        <x:v>North Lebanon</x:v>
      </x:c>
      <x:c r="F229" t="str">
        <x:v>Online Lead</x:v>
      </x:c>
      <x:c r="G229" t="str">
        <x:v>Individual</x:v>
      </x:c>
      <x:c r="H229" t="str">
        <x:v>C-HR</x:v>
      </x:c>
      <x:c r="I229" t="str">
        <x:v>Crossover</x:v>
      </x:c>
      <x:c r="J229" t="str">
        <x:v>Hybrid</x:v>
      </x:c>
      <x:c r="K229" s="18" t="n">
        <x:v>2</x:v>
      </x:c>
      <x:c r="L229" s="18" t="n">
        <x:v>1</x:v>
      </x:c>
      <x:c r="M229" s="14" t="n">
        <x:v>34200</x:v>
      </x:c>
      <x:c r="N229" s="16" t="n">
        <x:v>0.0408</x:v>
      </x:c>
      <x:c r="O229" s="14" t="n">
        <x:f>M229*(1-N229)</x:f>
        <x:v>32804.64</x:v>
      </x:c>
      <x:c r="P229" s="14" t="n">
        <x:f>K229*O229</x:f>
        <x:v>65609.28</x:v>
      </x:c>
      <x:c r="Q229" s="14" t="n">
        <x:v>26676</x:v>
      </x:c>
      <x:c r="R229" s="14" t="n">
        <x:f>(O229-Q229)*K229</x:f>
        <x:v>12257.279999999999</x:v>
      </x:c>
      <x:c r="S229" s="18" t="n">
        <x:v>13</x:v>
      </x:c>
      <x:c r="T229" s="18" t="n">
        <x:v>6</x:v>
      </x:c>
      <x:c r="U229" s="18" t="n">
        <x:v>17</x:v>
      </x:c>
      <x:c r="V229" t="str">
        <x:v>Hybrid awareness campaign</x:v>
      </x:c>
      <x:c r="W229" s="20" t="str">
        <x:v>Normal sales activity.</x:v>
      </x:c>
    </x:row>
    <x:row r="230">
      <x:c r="A230" t="str">
        <x:v>TY-10229</x:v>
      </x:c>
      <x:c r="B230" s="12" t="n">
        <x:v>46157</x:v>
      </x:c>
      <x:c r="C230" t="str">
        <x:v>Q2 2026</x:v>
      </x:c>
      <x:c r="D230" t="str">
        <x:v>May</x:v>
      </x:c>
      <x:c r="E230" t="str">
        <x:v>North Lebanon</x:v>
      </x:c>
      <x:c r="F230" t="str">
        <x:v>Online Lead</x:v>
      </x:c>
      <x:c r="G230" t="str">
        <x:v>Individual</x:v>
      </x:c>
      <x:c r="H230" t="str">
        <x:v>Highlander</x:v>
      </x:c>
      <x:c r="I230" t="str">
        <x:v>SUV</x:v>
      </x:c>
      <x:c r="J230" t="str">
        <x:v>Hybrid</x:v>
      </x:c>
      <x:c r="K230" s="18" t="n">
        <x:v>1</x:v>
      </x:c>
      <x:c r="L230" s="18" t="n">
        <x:v>1</x:v>
      </x:c>
      <x:c r="M230" s="14" t="n">
        <x:v>59000</x:v>
      </x:c>
      <x:c r="N230" s="16" t="n">
        <x:v>0.0392</x:v>
      </x:c>
      <x:c r="O230" s="14" t="n">
        <x:f>M230*(1-N230)</x:f>
        <x:v>56687.2</x:v>
      </x:c>
      <x:c r="P230" s="14" t="n">
        <x:f>K230*O230</x:f>
        <x:v>56687.2</x:v>
      </x:c>
      <x:c r="Q230" s="14" t="n">
        <x:v>43660</x:v>
      </x:c>
      <x:c r="R230" s="14" t="n">
        <x:f>(O230-Q230)*K230</x:f>
        <x:v>13027.199999999997</x:v>
      </x:c>
      <x:c r="S230" s="18" t="n">
        <x:v>9</x:v>
      </x:c>
      <x:c r="T230" s="18" t="n">
        <x:v>3</x:v>
      </x:c>
      <x:c r="U230" s="18" t="n">
        <x:v>18</x:v>
      </x:c>
      <x:c r="V230" t="str">
        <x:v>Hybrid awareness campaign</x:v>
      </x:c>
      <x:c r="W230" s="20" t="str">
        <x:v>Normal sales activity.</x:v>
      </x:c>
    </x:row>
    <x:row r="231">
      <x:c r="A231" t="str">
        <x:v>TY-10230</x:v>
      </x:c>
      <x:c r="B231" s="12" t="n">
        <x:v>46157</x:v>
      </x:c>
      <x:c r="C231" t="str">
        <x:v>Q2 2026</x:v>
      </x:c>
      <x:c r="D231" t="str">
        <x:v>May</x:v>
      </x:c>
      <x:c r="E231" t="str">
        <x:v>North Lebanon</x:v>
      </x:c>
      <x:c r="F231" t="str">
        <x:v>Online Lead</x:v>
      </x:c>
      <x:c r="G231" t="str">
        <x:v>Individual</x:v>
      </x:c>
      <x:c r="H231" t="str">
        <x:v>Hiace</x:v>
      </x:c>
      <x:c r="I231" t="str">
        <x:v>Van</x:v>
      </x:c>
      <x:c r="J231" t="str">
        <x:v>Diesel</x:v>
      </x:c>
      <x:c r="K231" s="18" t="n">
        <x:v>1</x:v>
      </x:c>
      <x:c r="L231" s="18" t="n">
        <x:v>1</x:v>
      </x:c>
      <x:c r="M231" s="14" t="n">
        <x:v>41500</x:v>
      </x:c>
      <x:c r="N231" s="16" t="n">
        <x:v>0.0446</x:v>
      </x:c>
      <x:c r="O231" s="14" t="n">
        <x:f>M231*(1-N231)</x:f>
        <x:v>39649.1</x:v>
      </x:c>
      <x:c r="P231" s="14" t="n">
        <x:f>K231*O231</x:f>
        <x:v>39649.1</x:v>
      </x:c>
      <x:c r="Q231" s="14" t="n">
        <x:v>32370</x:v>
      </x:c>
      <x:c r="R231" s="14" t="n">
        <x:f>(O231-Q231)*K231</x:f>
        <x:v>7279.0999999999985</x:v>
      </x:c>
      <x:c r="S231" s="18" t="n">
        <x:v>8</x:v>
      </x:c>
      <x:c r="T231" s="18" t="n">
        <x:v>2</x:v>
      </x:c>
      <x:c r="U231" s="18" t="n">
        <x:v>29</x:v>
      </x:c>
      <x:c r="V231" t="str">
        <x:v>Standard retail offer</x:v>
      </x:c>
      <x:c r="W231" s="20" t="str">
        <x:v>Normal sales activity.</x:v>
      </x:c>
    </x:row>
    <x:row r="232">
      <x:c r="A232" t="str">
        <x:v>TY-10231</x:v>
      </x:c>
      <x:c r="B232" s="12" t="n">
        <x:v>46157</x:v>
      </x:c>
      <x:c r="C232" t="str">
        <x:v>Q2 2026</x:v>
      </x:c>
      <x:c r="D232" t="str">
        <x:v>May</x:v>
      </x:c>
      <x:c r="E232" t="str">
        <x:v>North Lebanon</x:v>
      </x:c>
      <x:c r="F232" t="str">
        <x:v>Corporate/Fleet</x:v>
      </x:c>
      <x:c r="G232" t="str">
        <x:v>Corporate</x:v>
      </x:c>
      <x:c r="H232" t="str">
        <x:v>Corolla</x:v>
      </x:c>
      <x:c r="I232" t="str">
        <x:v>Sedan</x:v>
      </x:c>
      <x:c r="J232" t="str">
        <x:v>Gasoline</x:v>
      </x:c>
      <x:c r="K232" s="18" t="n">
        <x:v>3</x:v>
      </x:c>
      <x:c r="L232" s="18" t="n">
        <x:v>4</x:v>
      </x:c>
      <x:c r="M232" s="14" t="n">
        <x:v>24200</x:v>
      </x:c>
      <x:c r="N232" s="16" t="n">
        <x:v>0.088</x:v>
      </x:c>
      <x:c r="O232" s="14" t="n">
        <x:f>M232*(1-N232)</x:f>
        <x:v>22070.4</x:v>
      </x:c>
      <x:c r="P232" s="14" t="n">
        <x:f>K232*O232</x:f>
        <x:v>66211.20000000001</x:v>
      </x:c>
      <x:c r="Q232" s="14" t="n">
        <x:v>18876</x:v>
      </x:c>
      <x:c r="R232" s="14" t="n">
        <x:f>(O232-Q232)*K232</x:f>
        <x:v>9583.200000000004</x:v>
      </x:c>
      <x:c r="S232" s="18" t="n">
        <x:v>28</x:v>
      </x:c>
      <x:c r="T232" s="18" t="n">
        <x:v>8</x:v>
      </x:c>
      <x:c r="U232" s="18" t="n">
        <x:v>50</x:v>
      </x:c>
      <x:c r="V232" t="str">
        <x:v>Standard retail offer</x:v>
      </x:c>
      <x:c r="W232" s="20" t="str">
        <x:v>Normal sales activity.</x:v>
      </x:c>
    </x:row>
    <x:row r="233">
      <x:c r="A233" t="str">
        <x:v>TY-10232</x:v>
      </x:c>
      <x:c r="B233" s="12" t="n">
        <x:v>46157</x:v>
      </x:c>
      <x:c r="C233" t="str">
        <x:v>Q2 2026</x:v>
      </x:c>
      <x:c r="D233" t="str">
        <x:v>May</x:v>
      </x:c>
      <x:c r="E233" t="str">
        <x:v>North Lebanon</x:v>
      </x:c>
      <x:c r="F233" t="str">
        <x:v>Corporate/Fleet</x:v>
      </x:c>
      <x:c r="G233" t="str">
        <x:v>Corporate</x:v>
      </x:c>
      <x:c r="H233" t="str">
        <x:v>Camry</x:v>
      </x:c>
      <x:c r="I233" t="str">
        <x:v>Sedan</x:v>
      </x:c>
      <x:c r="J233" t="str">
        <x:v>Hybrid</x:v>
      </x:c>
      <x:c r="K233" s="18" t="n">
        <x:v>2</x:v>
      </x:c>
      <x:c r="L233" s="18" t="n">
        <x:v>2</x:v>
      </x:c>
      <x:c r="M233" s="14" t="n">
        <x:v>36200</x:v>
      </x:c>
      <x:c r="N233" s="16" t="n">
        <x:v>0.0698</x:v>
      </x:c>
      <x:c r="O233" s="14" t="n">
        <x:f>M233*(1-N233)</x:f>
        <x:v>33673.24</x:v>
      </x:c>
      <x:c r="P233" s="14" t="n">
        <x:f>K233*O233</x:f>
        <x:v>67346.48</x:v>
      </x:c>
      <x:c r="Q233" s="14" t="n">
        <x:v>27512</x:v>
      </x:c>
      <x:c r="R233" s="14" t="n">
        <x:f>(O233-Q233)*K233</x:f>
        <x:v>12322.479999999996</x:v>
      </x:c>
      <x:c r="S233" s="18" t="n">
        <x:v>13</x:v>
      </x:c>
      <x:c r="T233" s="18" t="n">
        <x:v>6</x:v>
      </x:c>
      <x:c r="U233" s="18" t="n">
        <x:v>36</x:v>
      </x:c>
      <x:c r="V233" t="str">
        <x:v>Hybrid awareness campaign</x:v>
      </x:c>
      <x:c r="W233" s="20" t="str">
        <x:v>Normal sales activity.</x:v>
      </x:c>
    </x:row>
    <x:row r="234">
      <x:c r="A234" t="str">
        <x:v>TY-10233</x:v>
      </x:c>
      <x:c r="B234" s="12" t="n">
        <x:v>46157</x:v>
      </x:c>
      <x:c r="C234" t="str">
        <x:v>Q2 2026</x:v>
      </x:c>
      <x:c r="D234" t="str">
        <x:v>May</x:v>
      </x:c>
      <x:c r="E234" t="str">
        <x:v>North Lebanon</x:v>
      </x:c>
      <x:c r="F234" t="str">
        <x:v>Corporate/Fleet</x:v>
      </x:c>
      <x:c r="G234" t="str">
        <x:v>Corporate</x:v>
      </x:c>
      <x:c r="H234" t="str">
        <x:v>Yaris</x:v>
      </x:c>
      <x:c r="I234" t="str">
        <x:v>Hatchback</x:v>
      </x:c>
      <x:c r="J234" t="str">
        <x:v>Gasoline</x:v>
      </x:c>
      <x:c r="K234" s="18" t="n">
        <x:v>3</x:v>
      </x:c>
      <x:c r="L234" s="18" t="n">
        <x:v>3</x:v>
      </x:c>
      <x:c r="M234" s="14" t="n">
        <x:v>20500</x:v>
      </x:c>
      <x:c r="N234" s="16" t="n">
        <x:v>0.0923</x:v>
      </x:c>
      <x:c r="O234" s="14" t="n">
        <x:f>M234*(1-N234)</x:f>
        <x:v>18607.85</x:v>
      </x:c>
      <x:c r="P234" s="14" t="n">
        <x:f>K234*O234</x:f>
        <x:v>55823.549999999996</x:v>
      </x:c>
      <x:c r="Q234" s="14" t="n">
        <x:v>16400</x:v>
      </x:c>
      <x:c r="R234" s="14" t="n">
        <x:f>(O234-Q234)*K234</x:f>
        <x:v>6623.549999999996</x:v>
      </x:c>
      <x:c r="S234" s="18" t="n">
        <x:v>25</x:v>
      </x:c>
      <x:c r="T234" s="18" t="n">
        <x:v>6</x:v>
      </x:c>
      <x:c r="U234" s="18" t="n">
        <x:v>21</x:v>
      </x:c>
      <x:c r="V234" t="str">
        <x:v>Standard retail offer</x:v>
      </x:c>
      <x:c r="W234" s="20" t="str">
        <x:v>Normal sales activity.</x:v>
      </x:c>
    </x:row>
    <x:row r="235">
      <x:c r="A235" t="str">
        <x:v>TY-10234</x:v>
      </x:c>
      <x:c r="B235" s="12" t="n">
        <x:v>46157</x:v>
      </x:c>
      <x:c r="C235" t="str">
        <x:v>Q2 2026</x:v>
      </x:c>
      <x:c r="D235" t="str">
        <x:v>May</x:v>
      </x:c>
      <x:c r="E235" t="str">
        <x:v>North Lebanon</x:v>
      </x:c>
      <x:c r="F235" t="str">
        <x:v>Corporate/Fleet</x:v>
      </x:c>
      <x:c r="G235" t="str">
        <x:v>Corporate</x:v>
      </x:c>
      <x:c r="H235" t="str">
        <x:v>RAV4</x:v>
      </x:c>
      <x:c r="I235" t="str">
        <x:v>SUV</x:v>
      </x:c>
      <x:c r="J235" t="str">
        <x:v>Hybrid</x:v>
      </x:c>
      <x:c r="K235" s="18" t="n">
        <x:v>4</x:v>
      </x:c>
      <x:c r="L235" s="18" t="n">
        <x:v>3</x:v>
      </x:c>
      <x:c r="M235" s="14" t="n">
        <x:v>43800</x:v>
      </x:c>
      <x:c r="N235" s="16" t="n">
        <x:v>0.0655</x:v>
      </x:c>
      <x:c r="O235" s="14" t="n">
        <x:f>M235*(1-N235)</x:f>
        <x:v>40931.1</x:v>
      </x:c>
      <x:c r="P235" s="14" t="n">
        <x:f>K235*O235</x:f>
        <x:v>163724.4</x:v>
      </x:c>
      <x:c r="Q235" s="14" t="n">
        <x:v>32850</x:v>
      </x:c>
      <x:c r="R235" s="14" t="n">
        <x:f>(O235-Q235)*K235</x:f>
        <x:v>32324.399999999994</x:v>
      </x:c>
      <x:c r="S235" s="18" t="n">
        <x:v>30</x:v>
      </x:c>
      <x:c r="T235" s="18" t="n">
        <x:v>11</x:v>
      </x:c>
      <x:c r="U235" s="18" t="n">
        <x:v>26</x:v>
      </x:c>
      <x:c r="V235" t="str">
        <x:v>Hybrid awareness campaign</x:v>
      </x:c>
      <x:c r="W235" s="20" t="str">
        <x:v>Normal sales activity.</x:v>
      </x:c>
    </x:row>
    <x:row r="236">
      <x:c r="A236" t="str">
        <x:v>TY-10235</x:v>
      </x:c>
      <x:c r="B236" s="12" t="n">
        <x:v>46157</x:v>
      </x:c>
      <x:c r="C236" t="str">
        <x:v>Q2 2026</x:v>
      </x:c>
      <x:c r="D236" t="str">
        <x:v>May</x:v>
      </x:c>
      <x:c r="E236" t="str">
        <x:v>North Lebanon</x:v>
      </x:c>
      <x:c r="F236" t="str">
        <x:v>Corporate/Fleet</x:v>
      </x:c>
      <x:c r="G236" t="str">
        <x:v>Corporate</x:v>
      </x:c>
      <x:c r="H236" t="str">
        <x:v>Land Cruiser Prado</x:v>
      </x:c>
      <x:c r="I236" t="str">
        <x:v>SUV</x:v>
      </x:c>
      <x:c r="J236" t="str">
        <x:v>Gasoline</x:v>
      </x:c>
      <x:c r="K236" s="18" t="n">
        <x:v>1</x:v>
      </x:c>
      <x:c r="L236" s="18" t="n">
        <x:v>1</x:v>
      </x:c>
      <x:c r="M236" s="14" t="n">
        <x:v>65500</x:v>
      </x:c>
      <x:c r="N236" s="16" t="n">
        <x:v>0.08</x:v>
      </x:c>
      <x:c r="O236" s="14" t="n">
        <x:f>M236*(1-N236)</x:f>
        <x:v>60260</x:v>
      </x:c>
      <x:c r="P236" s="14" t="n">
        <x:f>K236*O236</x:f>
        <x:v>60260</x:v>
      </x:c>
      <x:c r="Q236" s="14" t="n">
        <x:v>48470</x:v>
      </x:c>
      <x:c r="R236" s="14" t="n">
        <x:f>(O236-Q236)*K236</x:f>
        <x:v>11790</x:v>
      </x:c>
      <x:c r="S236" s="18" t="n">
        <x:v>7</x:v>
      </x:c>
      <x:c r="T236" s="18" t="n">
        <x:v>3</x:v>
      </x:c>
      <x:c r="U236" s="18" t="n">
        <x:v>28</x:v>
      </x:c>
      <x:c r="V236" t="str">
        <x:v>Standard retail offer</x:v>
      </x:c>
      <x:c r="W236" s="20" t="str">
        <x:v>Normal sales activity.</x:v>
      </x:c>
    </x:row>
    <x:row r="237">
      <x:c r="A237" t="str">
        <x:v>TY-10236</x:v>
      </x:c>
      <x:c r="B237" s="12" t="n">
        <x:v>46157</x:v>
      </x:c>
      <x:c r="C237" t="str">
        <x:v>Q2 2026</x:v>
      </x:c>
      <x:c r="D237" t="str">
        <x:v>May</x:v>
      </x:c>
      <x:c r="E237" t="str">
        <x:v>North Lebanon</x:v>
      </x:c>
      <x:c r="F237" t="str">
        <x:v>Corporate/Fleet</x:v>
      </x:c>
      <x:c r="G237" t="str">
        <x:v>Corporate</x:v>
      </x:c>
      <x:c r="H237" t="str">
        <x:v>Hilux</x:v>
      </x:c>
      <x:c r="I237" t="str">
        <x:v>Pickup</x:v>
      </x:c>
      <x:c r="J237" t="str">
        <x:v>Diesel</x:v>
      </x:c>
      <x:c r="K237" s="18" t="n">
        <x:v>2</x:v>
      </x:c>
      <x:c r="L237" s="18" t="n">
        <x:v>2</x:v>
      </x:c>
      <x:c r="M237" s="14" t="n">
        <x:v>39800</x:v>
      </x:c>
      <x:c r="N237" s="16" t="n">
        <x:v>0.0689</x:v>
      </x:c>
      <x:c r="O237" s="14" t="n">
        <x:f>M237*(1-N237)</x:f>
        <x:v>37057.78</x:v>
      </x:c>
      <x:c r="P237" s="14" t="n">
        <x:f>K237*O237</x:f>
        <x:v>74115.56</x:v>
      </x:c>
      <x:c r="Q237" s="14" t="n">
        <x:v>30646</x:v>
      </x:c>
      <x:c r="R237" s="14" t="n">
        <x:f>(O237-Q237)*K237</x:f>
        <x:v>12823.559999999998</x:v>
      </x:c>
      <x:c r="S237" s="18" t="n">
        <x:v>17</x:v>
      </x:c>
      <x:c r="T237" s="18" t="n">
        <x:v>6</x:v>
      </x:c>
      <x:c r="U237" s="18" t="n">
        <x:v>28</x:v>
      </x:c>
      <x:c r="V237" t="str">
        <x:v>Standard retail offer</x:v>
      </x:c>
      <x:c r="W237" s="20" t="str">
        <x:v>Fleet buyers accelerated replacement orders.</x:v>
      </x:c>
    </x:row>
    <x:row r="238">
      <x:c r="A238" t="str">
        <x:v>TY-10237</x:v>
      </x:c>
      <x:c r="B238" s="12" t="n">
        <x:v>46157</x:v>
      </x:c>
      <x:c r="C238" t="str">
        <x:v>Q2 2026</x:v>
      </x:c>
      <x:c r="D238" t="str">
        <x:v>May</x:v>
      </x:c>
      <x:c r="E238" t="str">
        <x:v>North Lebanon</x:v>
      </x:c>
      <x:c r="F238" t="str">
        <x:v>Corporate/Fleet</x:v>
      </x:c>
      <x:c r="G238" t="str">
        <x:v>Corporate</x:v>
      </x:c>
      <x:c r="H238" t="str">
        <x:v>Fortuner</x:v>
      </x:c>
      <x:c r="I238" t="str">
        <x:v>SUV</x:v>
      </x:c>
      <x:c r="J238" t="str">
        <x:v>Diesel</x:v>
      </x:c>
      <x:c r="K238" s="18" t="n">
        <x:v>2</x:v>
      </x:c>
      <x:c r="L238" s="18" t="n">
        <x:v>2</x:v>
      </x:c>
      <x:c r="M238" s="14" t="n">
        <x:v>47500</x:v>
      </x:c>
      <x:c r="N238" s="16" t="n">
        <x:v>0.0714</x:v>
      </x:c>
      <x:c r="O238" s="14" t="n">
        <x:f>M238*(1-N238)</x:f>
        <x:v>44108.5</x:v>
      </x:c>
      <x:c r="P238" s="14" t="n">
        <x:f>K238*O238</x:f>
        <x:v>88217</x:v>
      </x:c>
      <x:c r="Q238" s="14" t="n">
        <x:v>36100</x:v>
      </x:c>
      <x:c r="R238" s="14" t="n">
        <x:f>(O238-Q238)*K238</x:f>
        <x:v>16017</x:v>
      </x:c>
      <x:c r="S238" s="18" t="n">
        <x:v>14</x:v>
      </x:c>
      <x:c r="T238" s="18" t="n">
        <x:v>7</x:v>
      </x:c>
      <x:c r="U238" s="18" t="n">
        <x:v>26</x:v>
      </x:c>
      <x:c r="V238" t="str">
        <x:v>Standard retail offer</x:v>
      </x:c>
      <x:c r="W238" s="20" t="str">
        <x:v>Normal sales activity.</x:v>
      </x:c>
    </x:row>
    <x:row r="239">
      <x:c r="A239" t="str">
        <x:v>TY-10238</x:v>
      </x:c>
      <x:c r="B239" s="12" t="n">
        <x:v>46157</x:v>
      </x:c>
      <x:c r="C239" t="str">
        <x:v>Q2 2026</x:v>
      </x:c>
      <x:c r="D239" t="str">
        <x:v>May</x:v>
      </x:c>
      <x:c r="E239" t="str">
        <x:v>North Lebanon</x:v>
      </x:c>
      <x:c r="F239" t="str">
        <x:v>Corporate/Fleet</x:v>
      </x:c>
      <x:c r="G239" t="str">
        <x:v>Corporate</x:v>
      </x:c>
      <x:c r="H239" t="str">
        <x:v>C-HR</x:v>
      </x:c>
      <x:c r="I239" t="str">
        <x:v>Crossover</x:v>
      </x:c>
      <x:c r="J239" t="str">
        <x:v>Hybrid</x:v>
      </x:c>
      <x:c r="K239" s="18" t="n">
        <x:v>2</x:v>
      </x:c>
      <x:c r="L239" s="18" t="n">
        <x:v>2</x:v>
      </x:c>
      <x:c r="M239" s="14" t="n">
        <x:v>34200</x:v>
      </x:c>
      <x:c r="N239" s="16" t="n">
        <x:v>0.0611</x:v>
      </x:c>
      <x:c r="O239" s="14" t="n">
        <x:f>M239*(1-N239)</x:f>
        <x:v>32110.379999999997</x:v>
      </x:c>
      <x:c r="P239" s="14" t="n">
        <x:f>K239*O239</x:f>
        <x:v>64220.759999999995</x:v>
      </x:c>
      <x:c r="Q239" s="14" t="n">
        <x:v>26676</x:v>
      </x:c>
      <x:c r="R239" s="14" t="n">
        <x:f>(O239-Q239)*K239</x:f>
        <x:v>10868.759999999995</x:v>
      </x:c>
      <x:c r="S239" s="18" t="n">
        <x:v>18</x:v>
      </x:c>
      <x:c r="T239" s="18" t="n">
        <x:v>6</x:v>
      </x:c>
      <x:c r="U239" s="18" t="n">
        <x:v>30</x:v>
      </x:c>
      <x:c r="V239" t="str">
        <x:v>Hybrid awareness campaign</x:v>
      </x:c>
      <x:c r="W239" s="20" t="str">
        <x:v>Normal sales activity.</x:v>
      </x:c>
    </x:row>
    <x:row r="240">
      <x:c r="A240" t="str">
        <x:v>TY-10239</x:v>
      </x:c>
      <x:c r="B240" s="12" t="n">
        <x:v>46157</x:v>
      </x:c>
      <x:c r="C240" t="str">
        <x:v>Q2 2026</x:v>
      </x:c>
      <x:c r="D240" t="str">
        <x:v>May</x:v>
      </x:c>
      <x:c r="E240" t="str">
        <x:v>North Lebanon</x:v>
      </x:c>
      <x:c r="F240" t="str">
        <x:v>Corporate/Fleet</x:v>
      </x:c>
      <x:c r="G240" t="str">
        <x:v>Corporate</x:v>
      </x:c>
      <x:c r="H240" t="str">
        <x:v>Highlander</x:v>
      </x:c>
      <x:c r="I240" t="str">
        <x:v>SUV</x:v>
      </x:c>
      <x:c r="J240" t="str">
        <x:v>Hybrid</x:v>
      </x:c>
      <x:c r="K240" s="18" t="n">
        <x:v>1</x:v>
      </x:c>
      <x:c r="L240" s="18" t="n">
        <x:v>1</x:v>
      </x:c>
      <x:c r="M240" s="14" t="n">
        <x:v>59000</x:v>
      </x:c>
      <x:c r="N240" s="16" t="n">
        <x:v>0.0706</x:v>
      </x:c>
      <x:c r="O240" s="14" t="n">
        <x:f>M240*(1-N240)</x:f>
        <x:v>54834.6</x:v>
      </x:c>
      <x:c r="P240" s="14" t="n">
        <x:f>K240*O240</x:f>
        <x:v>54834.6</x:v>
      </x:c>
      <x:c r="Q240" s="14" t="n">
        <x:v>43660</x:v>
      </x:c>
      <x:c r="R240" s="14" t="n">
        <x:f>(O240-Q240)*K240</x:f>
        <x:v>11174.599999999999</x:v>
      </x:c>
      <x:c r="S240" s="18" t="n">
        <x:v>9</x:v>
      </x:c>
      <x:c r="T240" s="18" t="n">
        <x:v>3</x:v>
      </x:c>
      <x:c r="U240" s="18" t="n">
        <x:v>19</x:v>
      </x:c>
      <x:c r="V240" t="str">
        <x:v>Hybrid awareness campaign</x:v>
      </x:c>
      <x:c r="W240" s="20" t="str">
        <x:v>Normal sales activity.</x:v>
      </x:c>
    </x:row>
    <x:row r="241">
      <x:c r="A241" t="str">
        <x:v>TY-10240</x:v>
      </x:c>
      <x:c r="B241" s="12" t="n">
        <x:v>46157</x:v>
      </x:c>
      <x:c r="C241" t="str">
        <x:v>Q2 2026</x:v>
      </x:c>
      <x:c r="D241" t="str">
        <x:v>May</x:v>
      </x:c>
      <x:c r="E241" t="str">
        <x:v>North Lebanon</x:v>
      </x:c>
      <x:c r="F241" t="str">
        <x:v>Corporate/Fleet</x:v>
      </x:c>
      <x:c r="G241" t="str">
        <x:v>Corporate</x:v>
      </x:c>
      <x:c r="H241" t="str">
        <x:v>Hiace</x:v>
      </x:c>
      <x:c r="I241" t="str">
        <x:v>Van</x:v>
      </x:c>
      <x:c r="J241" t="str">
        <x:v>Diesel</x:v>
      </x:c>
      <x:c r="K241" s="18" t="n">
        <x:v>1</x:v>
      </x:c>
      <x:c r="L241" s="18" t="n">
        <x:v>1</x:v>
      </x:c>
      <x:c r="M241" s="14" t="n">
        <x:v>41500</x:v>
      </x:c>
      <x:c r="N241" s="16" t="n">
        <x:v>0.0822</x:v>
      </x:c>
      <x:c r="O241" s="14" t="n">
        <x:f>M241*(1-N241)</x:f>
        <x:v>38088.7</x:v>
      </x:c>
      <x:c r="P241" s="14" t="n">
        <x:f>K241*O241</x:f>
        <x:v>38088.7</x:v>
      </x:c>
      <x:c r="Q241" s="14" t="n">
        <x:v>32370</x:v>
      </x:c>
      <x:c r="R241" s="14" t="n">
        <x:f>(O241-Q241)*K241</x:f>
        <x:v>5718.699999999997</x:v>
      </x:c>
      <x:c r="S241" s="18" t="n">
        <x:v>9</x:v>
      </x:c>
      <x:c r="T241" s="18" t="n">
        <x:v>4</x:v>
      </x:c>
      <x:c r="U241" s="18" t="n">
        <x:v>39</x:v>
      </x:c>
      <x:c r="V241" t="str">
        <x:v>Standard retail offer</x:v>
      </x:c>
      <x:c r="W241" s="20" t="str">
        <x:v>Fleet buyers accelerated replacement orders.</x:v>
      </x:c>
    </x:row>
    <x:row r="242">
      <x:c r="A242" t="str">
        <x:v>TY-10241</x:v>
      </x:c>
      <x:c r="B242" s="12" t="n">
        <x:v>46157</x:v>
      </x:c>
      <x:c r="C242" t="str">
        <x:v>Q2 2026</x:v>
      </x:c>
      <x:c r="D242" t="str">
        <x:v>May</x:v>
      </x:c>
      <x:c r="E242" t="str">
        <x:v>Bekaa</x:v>
      </x:c>
      <x:c r="F242" t="str">
        <x:v>Showroom</x:v>
      </x:c>
      <x:c r="G242" t="str">
        <x:v>Individual</x:v>
      </x:c>
      <x:c r="H242" t="str">
        <x:v>Corolla</x:v>
      </x:c>
      <x:c r="I242" t="str">
        <x:v>Sedan</x:v>
      </x:c>
      <x:c r="J242" t="str">
        <x:v>Gasoline</x:v>
      </x:c>
      <x:c r="K242" s="18" t="n">
        <x:v>5</x:v>
      </x:c>
      <x:c r="L242" s="18" t="n">
        <x:v>6</x:v>
      </x:c>
      <x:c r="M242" s="14" t="n">
        <x:v>24200</x:v>
      </x:c>
      <x:c r="N242" s="16" t="n">
        <x:v>0.0506</x:v>
      </x:c>
      <x:c r="O242" s="14" t="n">
        <x:f>M242*(1-N242)</x:f>
        <x:v>22975.48</x:v>
      </x:c>
      <x:c r="P242" s="14" t="n">
        <x:f>K242*O242</x:f>
        <x:v>114877.4</x:v>
      </x:c>
      <x:c r="Q242" s="14" t="n">
        <x:v>18876</x:v>
      </x:c>
      <x:c r="R242" s="14" t="n">
        <x:f>(O242-Q242)*K242</x:f>
        <x:v>20497.399999999998</x:v>
      </x:c>
      <x:c r="S242" s="18" t="n">
        <x:v>27</x:v>
      </x:c>
      <x:c r="T242" s="18" t="n">
        <x:v>7</x:v>
      </x:c>
      <x:c r="U242" s="18" t="n">
        <x:v>33</x:v>
      </x:c>
      <x:c r="V242" t="str">
        <x:v>Standard retail offer</x:v>
      </x:c>
      <x:c r="W242" s="20" t="str">
        <x:v>Normal sales activity.</x:v>
      </x:c>
    </x:row>
    <x:row r="243">
      <x:c r="A243" t="str">
        <x:v>TY-10242</x:v>
      </x:c>
      <x:c r="B243" s="12" t="n">
        <x:v>46157</x:v>
      </x:c>
      <x:c r="C243" t="str">
        <x:v>Q2 2026</x:v>
      </x:c>
      <x:c r="D243" t="str">
        <x:v>May</x:v>
      </x:c>
      <x:c r="E243" t="str">
        <x:v>Bekaa</x:v>
      </x:c>
      <x:c r="F243" t="str">
        <x:v>Showroom</x:v>
      </x:c>
      <x:c r="G243" t="str">
        <x:v>Individual</x:v>
      </x:c>
      <x:c r="H243" t="str">
        <x:v>Camry</x:v>
      </x:c>
      <x:c r="I243" t="str">
        <x:v>Sedan</x:v>
      </x:c>
      <x:c r="J243" t="str">
        <x:v>Hybrid</x:v>
      </x:c>
      <x:c r="K243" s="18" t="n">
        <x:v>2</x:v>
      </x:c>
      <x:c r="L243" s="18" t="n">
        <x:v>2</x:v>
      </x:c>
      <x:c r="M243" s="14" t="n">
        <x:v>36200</x:v>
      </x:c>
      <x:c r="N243" s="16" t="n">
        <x:v>0.0253</x:v>
      </x:c>
      <x:c r="O243" s="14" t="n">
        <x:f>M243*(1-N243)</x:f>
        <x:v>35284.14</x:v>
      </x:c>
      <x:c r="P243" s="14" t="n">
        <x:f>K243*O243</x:f>
        <x:v>70568.28</x:v>
      </x:c>
      <x:c r="Q243" s="14" t="n">
        <x:v>27512</x:v>
      </x:c>
      <x:c r="R243" s="14" t="n">
        <x:f>(O243-Q243)*K243</x:f>
        <x:v>15544.279999999999</x:v>
      </x:c>
      <x:c r="S243" s="18" t="n">
        <x:v>17</x:v>
      </x:c>
      <x:c r="T243" s="18" t="n">
        <x:v>6</x:v>
      </x:c>
      <x:c r="U243" s="18" t="n">
        <x:v>34</x:v>
      </x:c>
      <x:c r="V243" t="str">
        <x:v>Hybrid awareness campaign</x:v>
      </x:c>
      <x:c r="W243" s="20" t="str">
        <x:v>Normal sales activity.</x:v>
      </x:c>
    </x:row>
    <x:row r="244">
      <x:c r="A244" t="str">
        <x:v>TY-10243</x:v>
      </x:c>
      <x:c r="B244" s="12" t="n">
        <x:v>46157</x:v>
      </x:c>
      <x:c r="C244" t="str">
        <x:v>Q2 2026</x:v>
      </x:c>
      <x:c r="D244" t="str">
        <x:v>May</x:v>
      </x:c>
      <x:c r="E244" t="str">
        <x:v>Bekaa</x:v>
      </x:c>
      <x:c r="F244" t="str">
        <x:v>Showroom</x:v>
      </x:c>
      <x:c r="G244" t="str">
        <x:v>SME</x:v>
      </x:c>
      <x:c r="H244" t="str">
        <x:v>Yaris</x:v>
      </x:c>
      <x:c r="I244" t="str">
        <x:v>Hatchback</x:v>
      </x:c>
      <x:c r="J244" t="str">
        <x:v>Gasoline</x:v>
      </x:c>
      <x:c r="K244" s="18" t="n">
        <x:v>3</x:v>
      </x:c>
      <x:c r="L244" s="18" t="n">
        <x:v>3</x:v>
      </x:c>
      <x:c r="M244" s="14" t="n">
        <x:v>20500</x:v>
      </x:c>
      <x:c r="N244" s="16" t="n">
        <x:v>0.0542</x:v>
      </x:c>
      <x:c r="O244" s="14" t="n">
        <x:f>M244*(1-N244)</x:f>
        <x:v>19388.899999999998</x:v>
      </x:c>
      <x:c r="P244" s="14" t="n">
        <x:f>K244*O244</x:f>
        <x:v>58166.7</x:v>
      </x:c>
      <x:c r="Q244" s="14" t="n">
        <x:v>16400</x:v>
      </x:c>
      <x:c r="R244" s="14" t="n">
        <x:f>(O244-Q244)*K244</x:f>
        <x:v>8966.699999999993</x:v>
      </x:c>
      <x:c r="S244" s="18" t="n">
        <x:v>21</x:v>
      </x:c>
      <x:c r="T244" s="18" t="n">
        <x:v>7</x:v>
      </x:c>
      <x:c r="U244" s="18" t="n">
        <x:v>28</x:v>
      </x:c>
      <x:c r="V244" t="str">
        <x:v>Standard retail offer</x:v>
      </x:c>
      <x:c r="W244" s="20" t="str">
        <x:v>Normal sales activity.</x:v>
      </x:c>
    </x:row>
    <x:row r="245">
      <x:c r="A245" t="str">
        <x:v>TY-10244</x:v>
      </x:c>
      <x:c r="B245" s="12" t="n">
        <x:v>46157</x:v>
      </x:c>
      <x:c r="C245" t="str">
        <x:v>Q2 2026</x:v>
      </x:c>
      <x:c r="D245" t="str">
        <x:v>May</x:v>
      </x:c>
      <x:c r="E245" t="str">
        <x:v>Bekaa</x:v>
      </x:c>
      <x:c r="F245" t="str">
        <x:v>Showroom</x:v>
      </x:c>
      <x:c r="G245" t="str">
        <x:v>SME</x:v>
      </x:c>
      <x:c r="H245" t="str">
        <x:v>RAV4</x:v>
      </x:c>
      <x:c r="I245" t="str">
        <x:v>SUV</x:v>
      </x:c>
      <x:c r="J245" t="str">
        <x:v>Hybrid</x:v>
      </x:c>
      <x:c r="K245" s="18" t="n">
        <x:v>4</x:v>
      </x:c>
      <x:c r="L245" s="18" t="n">
        <x:v>4</x:v>
      </x:c>
      <x:c r="M245" s="14" t="n">
        <x:v>43800</x:v>
      </x:c>
      <x:c r="N245" s="16" t="n">
        <x:v>0.0299</x:v>
      </x:c>
      <x:c r="O245" s="14" t="n">
        <x:f>M245*(1-N245)</x:f>
        <x:v>42490.38</x:v>
      </x:c>
      <x:c r="P245" s="14" t="n">
        <x:f>K245*O245</x:f>
        <x:v>169961.52</x:v>
      </x:c>
      <x:c r="Q245" s="14" t="n">
        <x:v>32850</x:v>
      </x:c>
      <x:c r="R245" s="14" t="n">
        <x:f>(O245-Q245)*K245</x:f>
        <x:v>38561.51999999999</x:v>
      </x:c>
      <x:c r="S245" s="18" t="n">
        <x:v>28</x:v>
      </x:c>
      <x:c r="T245" s="18" t="n">
        <x:v>11</x:v>
      </x:c>
      <x:c r="U245" s="18" t="n">
        <x:v>19</x:v>
      </x:c>
      <x:c r="V245" t="str">
        <x:v>Hybrid awareness campaign</x:v>
      </x:c>
      <x:c r="W245" s="20" t="str">
        <x:v>Normal sales activity.</x:v>
      </x:c>
    </x:row>
    <x:row r="246">
      <x:c r="A246" t="str">
        <x:v>TY-10245</x:v>
      </x:c>
      <x:c r="B246" s="12" t="n">
        <x:v>46157</x:v>
      </x:c>
      <x:c r="C246" t="str">
        <x:v>Q2 2026</x:v>
      </x:c>
      <x:c r="D246" t="str">
        <x:v>May</x:v>
      </x:c>
      <x:c r="E246" t="str">
        <x:v>Bekaa</x:v>
      </x:c>
      <x:c r="F246" t="str">
        <x:v>Showroom</x:v>
      </x:c>
      <x:c r="G246" t="str">
        <x:v>Individual</x:v>
      </x:c>
      <x:c r="H246" t="str">
        <x:v>Land Cruiser Prado</x:v>
      </x:c>
      <x:c r="I246" t="str">
        <x:v>SUV</x:v>
      </x:c>
      <x:c r="J246" t="str">
        <x:v>Gasoline</x:v>
      </x:c>
      <x:c r="K246" s="18" t="n">
        <x:v>2</x:v>
      </x:c>
      <x:c r="L246" s="18" t="n">
        <x:v>1</x:v>
      </x:c>
      <x:c r="M246" s="14" t="n">
        <x:v>65500</x:v>
      </x:c>
      <x:c r="N246" s="16" t="n">
        <x:v>0.0434</x:v>
      </x:c>
      <x:c r="O246" s="14" t="n">
        <x:f>M246*(1-N246)</x:f>
        <x:v>62657.3</x:v>
      </x:c>
      <x:c r="P246" s="14" t="n">
        <x:f>K246*O246</x:f>
        <x:v>125314.6</x:v>
      </x:c>
      <x:c r="Q246" s="14" t="n">
        <x:v>48470</x:v>
      </x:c>
      <x:c r="R246" s="14" t="n">
        <x:f>(O246-Q246)*K246</x:f>
        <x:v>28374.600000000006</x:v>
      </x:c>
      <x:c r="S246" s="18" t="n">
        <x:v>14</x:v>
      </x:c>
      <x:c r="T246" s="18" t="n">
        <x:v>6</x:v>
      </x:c>
      <x:c r="U246" s="18" t="n">
        <x:v>21</x:v>
      </x:c>
      <x:c r="V246" t="str">
        <x:v>Standard retail offer</x:v>
      </x:c>
      <x:c r="W246" s="20" t="str">
        <x:v>Normal sales activity.</x:v>
      </x:c>
    </x:row>
    <x:row r="247">
      <x:c r="A247" t="str">
        <x:v>TY-10246</x:v>
      </x:c>
      <x:c r="B247" s="12" t="n">
        <x:v>46157</x:v>
      </x:c>
      <x:c r="C247" t="str">
        <x:v>Q2 2026</x:v>
      </x:c>
      <x:c r="D247" t="str">
        <x:v>May</x:v>
      </x:c>
      <x:c r="E247" t="str">
        <x:v>Bekaa</x:v>
      </x:c>
      <x:c r="F247" t="str">
        <x:v>Showroom</x:v>
      </x:c>
      <x:c r="G247" t="str">
        <x:v>SME</x:v>
      </x:c>
      <x:c r="H247" t="str">
        <x:v>Hilux</x:v>
      </x:c>
      <x:c r="I247" t="str">
        <x:v>Pickup</x:v>
      </x:c>
      <x:c r="J247" t="str">
        <x:v>Diesel</x:v>
      </x:c>
      <x:c r="K247" s="18" t="n">
        <x:v>3</x:v>
      </x:c>
      <x:c r="L247" s="18" t="n">
        <x:v>3</x:v>
      </x:c>
      <x:c r="M247" s="14" t="n">
        <x:v>39800</x:v>
      </x:c>
      <x:c r="N247" s="16" t="n">
        <x:v>0.0298</x:v>
      </x:c>
      <x:c r="O247" s="14" t="n">
        <x:f>M247*(1-N247)</x:f>
        <x:v>38613.96</x:v>
      </x:c>
      <x:c r="P247" s="14" t="n">
        <x:f>K247*O247</x:f>
        <x:v>115841.88</x:v>
      </x:c>
      <x:c r="Q247" s="14" t="n">
        <x:v>30646</x:v>
      </x:c>
      <x:c r="R247" s="14" t="n">
        <x:f>(O247-Q247)*K247</x:f>
        <x:v>23903.879999999997</x:v>
      </x:c>
      <x:c r="S247" s="18" t="n">
        <x:v>28</x:v>
      </x:c>
      <x:c r="T247" s="18" t="n">
        <x:v>8</x:v>
      </x:c>
      <x:c r="U247" s="18" t="n">
        <x:v>39</x:v>
      </x:c>
      <x:c r="V247" t="str">
        <x:v>Standard retail offer</x:v>
      </x:c>
      <x:c r="W247" s="20" t="str">
        <x:v>Normal sales activity.</x:v>
      </x:c>
    </x:row>
    <x:row r="248">
      <x:c r="A248" t="str">
        <x:v>TY-10247</x:v>
      </x:c>
      <x:c r="B248" s="12" t="n">
        <x:v>46157</x:v>
      </x:c>
      <x:c r="C248" t="str">
        <x:v>Q2 2026</x:v>
      </x:c>
      <x:c r="D248" t="str">
        <x:v>May</x:v>
      </x:c>
      <x:c r="E248" t="str">
        <x:v>Bekaa</x:v>
      </x:c>
      <x:c r="F248" t="str">
        <x:v>Showroom</x:v>
      </x:c>
      <x:c r="G248" t="str">
        <x:v>Individual</x:v>
      </x:c>
      <x:c r="H248" t="str">
        <x:v>Fortuner</x:v>
      </x:c>
      <x:c r="I248" t="str">
        <x:v>SUV</x:v>
      </x:c>
      <x:c r="J248" t="str">
        <x:v>Diesel</x:v>
      </x:c>
      <x:c r="K248" s="18" t="n">
        <x:v>3</x:v>
      </x:c>
      <x:c r="L248" s="18" t="n">
        <x:v>3</x:v>
      </x:c>
      <x:c r="M248" s="14" t="n">
        <x:v>47500</x:v>
      </x:c>
      <x:c r="N248" s="16" t="n">
        <x:v>0.0313</x:v>
      </x:c>
      <x:c r="O248" s="14" t="n">
        <x:f>M248*(1-N248)</x:f>
        <x:v>46013.25</x:v>
      </x:c>
      <x:c r="P248" s="14" t="n">
        <x:f>K248*O248</x:f>
        <x:v>138039.75</x:v>
      </x:c>
      <x:c r="Q248" s="14" t="n">
        <x:v>36100</x:v>
      </x:c>
      <x:c r="R248" s="14" t="n">
        <x:f>(O248-Q248)*K248</x:f>
        <x:v>29739.75</x:v>
      </x:c>
      <x:c r="S248" s="18" t="n">
        <x:v>23</x:v>
      </x:c>
      <x:c r="T248" s="18" t="n">
        <x:v>8</x:v>
      </x:c>
      <x:c r="U248" s="18" t="n">
        <x:v>23</x:v>
      </x:c>
      <x:c r="V248" t="str">
        <x:v>Standard retail offer</x:v>
      </x:c>
      <x:c r="W248" s="20" t="str">
        <x:v>Normal sales activity.</x:v>
      </x:c>
    </x:row>
    <x:row r="249">
      <x:c r="A249" t="str">
        <x:v>TY-10248</x:v>
      </x:c>
      <x:c r="B249" s="12" t="n">
        <x:v>46157</x:v>
      </x:c>
      <x:c r="C249" t="str">
        <x:v>Q2 2026</x:v>
      </x:c>
      <x:c r="D249" t="str">
        <x:v>May</x:v>
      </x:c>
      <x:c r="E249" t="str">
        <x:v>Bekaa</x:v>
      </x:c>
      <x:c r="F249" t="str">
        <x:v>Showroom</x:v>
      </x:c>
      <x:c r="G249" t="str">
        <x:v>SME</x:v>
      </x:c>
      <x:c r="H249" t="str">
        <x:v>C-HR</x:v>
      </x:c>
      <x:c r="I249" t="str">
        <x:v>Crossover</x:v>
      </x:c>
      <x:c r="J249" t="str">
        <x:v>Hybrid</x:v>
      </x:c>
      <x:c r="K249" s="18" t="n">
        <x:v>2</x:v>
      </x:c>
      <x:c r="L249" s="18" t="n">
        <x:v>1</x:v>
      </x:c>
      <x:c r="M249" s="14" t="n">
        <x:v>34200</x:v>
      </x:c>
      <x:c r="N249" s="16" t="n">
        <x:v>0.0299</x:v>
      </x:c>
      <x:c r="O249" s="14" t="n">
        <x:f>M249*(1-N249)</x:f>
        <x:v>33177.42</x:v>
      </x:c>
      <x:c r="P249" s="14" t="n">
        <x:f>K249*O249</x:f>
        <x:v>66354.84</x:v>
      </x:c>
      <x:c r="Q249" s="14" t="n">
        <x:v>26676</x:v>
      </x:c>
      <x:c r="R249" s="14" t="n">
        <x:f>(O249-Q249)*K249</x:f>
        <x:v>13002.839999999997</x:v>
      </x:c>
      <x:c r="S249" s="18" t="n">
        <x:v>15</x:v>
      </x:c>
      <x:c r="T249" s="18" t="n">
        <x:v>6</x:v>
      </x:c>
      <x:c r="U249" s="18" t="n">
        <x:v>15</x:v>
      </x:c>
      <x:c r="V249" t="str">
        <x:v>Hybrid awareness campaign</x:v>
      </x:c>
      <x:c r="W249" s="20" t="str">
        <x:v>Normal sales activity.</x:v>
      </x:c>
    </x:row>
    <x:row r="250">
      <x:c r="A250" t="str">
        <x:v>TY-10249</x:v>
      </x:c>
      <x:c r="B250" s="12" t="n">
        <x:v>46157</x:v>
      </x:c>
      <x:c r="C250" t="str">
        <x:v>Q2 2026</x:v>
      </x:c>
      <x:c r="D250" t="str">
        <x:v>May</x:v>
      </x:c>
      <x:c r="E250" t="str">
        <x:v>Bekaa</x:v>
      </x:c>
      <x:c r="F250" t="str">
        <x:v>Showroom</x:v>
      </x:c>
      <x:c r="G250" t="str">
        <x:v>Individual</x:v>
      </x:c>
      <x:c r="H250" t="str">
        <x:v>Highlander</x:v>
      </x:c>
      <x:c r="I250" t="str">
        <x:v>SUV</x:v>
      </x:c>
      <x:c r="J250" t="str">
        <x:v>Hybrid</x:v>
      </x:c>
      <x:c r="K250" s="18" t="n">
        <x:v>2</x:v>
      </x:c>
      <x:c r="L250" s="18" t="n">
        <x:v>2</x:v>
      </x:c>
      <x:c r="M250" s="14" t="n">
        <x:v>59000</x:v>
      </x:c>
      <x:c r="N250" s="16" t="n">
        <x:v>0.0333</x:v>
      </x:c>
      <x:c r="O250" s="14" t="n">
        <x:f>M250*(1-N250)</x:f>
        <x:v>57035.3</x:v>
      </x:c>
      <x:c r="P250" s="14" t="n">
        <x:f>K250*O250</x:f>
        <x:v>114070.6</x:v>
      </x:c>
      <x:c r="Q250" s="14" t="n">
        <x:v>43660</x:v>
      </x:c>
      <x:c r="R250" s="14" t="n">
        <x:f>(O250-Q250)*K250</x:f>
        <x:v>26750.600000000006</x:v>
      </x:c>
      <x:c r="S250" s="18" t="n">
        <x:v>15</x:v>
      </x:c>
      <x:c r="T250" s="18" t="n">
        <x:v>7</x:v>
      </x:c>
      <x:c r="U250" s="18" t="n">
        <x:v>13</x:v>
      </x:c>
      <x:c r="V250" t="str">
        <x:v>Hybrid awareness campaign</x:v>
      </x:c>
      <x:c r="W250" s="20" t="str">
        <x:v>Normal sales activity.</x:v>
      </x:c>
    </x:row>
    <x:row r="251">
      <x:c r="A251" t="str">
        <x:v>TY-10250</x:v>
      </x:c>
      <x:c r="B251" s="12" t="n">
        <x:v>46157</x:v>
      </x:c>
      <x:c r="C251" t="str">
        <x:v>Q2 2026</x:v>
      </x:c>
      <x:c r="D251" t="str">
        <x:v>May</x:v>
      </x:c>
      <x:c r="E251" t="str">
        <x:v>Bekaa</x:v>
      </x:c>
      <x:c r="F251" t="str">
        <x:v>Showroom</x:v>
      </x:c>
      <x:c r="G251" t="str">
        <x:v>Individual</x:v>
      </x:c>
      <x:c r="H251" t="str">
        <x:v>Hiace</x:v>
      </x:c>
      <x:c r="I251" t="str">
        <x:v>Van</x:v>
      </x:c>
      <x:c r="J251" t="str">
        <x:v>Diesel</x:v>
      </x:c>
      <x:c r="K251" s="18" t="n">
        <x:v>2</x:v>
      </x:c>
      <x:c r="L251" s="18" t="n">
        <x:v>2</x:v>
      </x:c>
      <x:c r="M251" s="14" t="n">
        <x:v>41500</x:v>
      </x:c>
      <x:c r="N251" s="16" t="n">
        <x:v>0.0315</x:v>
      </x:c>
      <x:c r="O251" s="14" t="n">
        <x:f>M251*(1-N251)</x:f>
        <x:v>40192.75</x:v>
      </x:c>
      <x:c r="P251" s="14" t="n">
        <x:f>K251*O251</x:f>
        <x:v>80385.5</x:v>
      </x:c>
      <x:c r="Q251" s="14" t="n">
        <x:v>32370</x:v>
      </x:c>
      <x:c r="R251" s="14" t="n">
        <x:f>(O251-Q251)*K251</x:f>
        <x:v>15645.5</x:v>
      </x:c>
      <x:c r="S251" s="18" t="n">
        <x:v>12</x:v>
      </x:c>
      <x:c r="T251" s="18" t="n">
        <x:v>4</x:v>
      </x:c>
      <x:c r="U251" s="18" t="n">
        <x:v>32</x:v>
      </x:c>
      <x:c r="V251" t="str">
        <x:v>Standard retail offer</x:v>
      </x:c>
      <x:c r="W251" s="20" t="str">
        <x:v>Normal sales activity.</x:v>
      </x:c>
    </x:row>
    <x:row r="252">
      <x:c r="A252" t="str">
        <x:v>TY-10251</x:v>
      </x:c>
      <x:c r="B252" s="12" t="n">
        <x:v>46157</x:v>
      </x:c>
      <x:c r="C252" t="str">
        <x:v>Q2 2026</x:v>
      </x:c>
      <x:c r="D252" t="str">
        <x:v>May</x:v>
      </x:c>
      <x:c r="E252" t="str">
        <x:v>Bekaa</x:v>
      </x:c>
      <x:c r="F252" t="str">
        <x:v>Online Lead</x:v>
      </x:c>
      <x:c r="G252" t="str">
        <x:v>SME</x:v>
      </x:c>
      <x:c r="H252" t="str">
        <x:v>Corolla</x:v>
      </x:c>
      <x:c r="I252" t="str">
        <x:v>Sedan</x:v>
      </x:c>
      <x:c r="J252" t="str">
        <x:v>Gasoline</x:v>
      </x:c>
      <x:c r="K252" s="18" t="n">
        <x:v>4</x:v>
      </x:c>
      <x:c r="L252" s="18" t="n">
        <x:v>5</x:v>
      </x:c>
      <x:c r="M252" s="14" t="n">
        <x:v>24200</x:v>
      </x:c>
      <x:c r="N252" s="16" t="n">
        <x:v>0.0569</x:v>
      </x:c>
      <x:c r="O252" s="14" t="n">
        <x:f>M252*(1-N252)</x:f>
        <x:v>22823.02</x:v>
      </x:c>
      <x:c r="P252" s="14" t="n">
        <x:f>K252*O252</x:f>
        <x:v>91292.08</x:v>
      </x:c>
      <x:c r="Q252" s="14" t="n">
        <x:v>18876</x:v>
      </x:c>
      <x:c r="R252" s="14" t="n">
        <x:f>(O252-Q252)*K252</x:f>
        <x:v>15788.080000000002</x:v>
      </x:c>
      <x:c r="S252" s="18" t="n">
        <x:v>37</x:v>
      </x:c>
      <x:c r="T252" s="18" t="n">
        <x:v>13</x:v>
      </x:c>
      <x:c r="U252" s="18" t="n">
        <x:v>46</x:v>
      </x:c>
      <x:c r="V252" t="str">
        <x:v>Standard retail offer</x:v>
      </x:c>
      <x:c r="W252" s="20" t="str">
        <x:v>Normal sales activity.</x:v>
      </x:c>
    </x:row>
    <x:row r="253">
      <x:c r="A253" t="str">
        <x:v>TY-10252</x:v>
      </x:c>
      <x:c r="B253" s="12" t="n">
        <x:v>46157</x:v>
      </x:c>
      <x:c r="C253" t="str">
        <x:v>Q2 2026</x:v>
      </x:c>
      <x:c r="D253" t="str">
        <x:v>May</x:v>
      </x:c>
      <x:c r="E253" t="str">
        <x:v>Bekaa</x:v>
      </x:c>
      <x:c r="F253" t="str">
        <x:v>Online Lead</x:v>
      </x:c>
      <x:c r="G253" t="str">
        <x:v>Individual</x:v>
      </x:c>
      <x:c r="H253" t="str">
        <x:v>Camry</x:v>
      </x:c>
      <x:c r="I253" t="str">
        <x:v>Sedan</x:v>
      </x:c>
      <x:c r="J253" t="str">
        <x:v>Hybrid</x:v>
      </x:c>
      <x:c r="K253" s="18" t="n">
        <x:v>1</x:v>
      </x:c>
      <x:c r="L253" s="18" t="n">
        <x:v>1</x:v>
      </x:c>
      <x:c r="M253" s="14" t="n">
        <x:v>36200</x:v>
      </x:c>
      <x:c r="N253" s="16" t="n">
        <x:v>0.0407</x:v>
      </x:c>
      <x:c r="O253" s="14" t="n">
        <x:f>M253*(1-N253)</x:f>
        <x:v>34726.66</x:v>
      </x:c>
      <x:c r="P253" s="14" t="n">
        <x:f>K253*O253</x:f>
        <x:v>34726.66</x:v>
      </x:c>
      <x:c r="Q253" s="14" t="n">
        <x:v>27512</x:v>
      </x:c>
      <x:c r="R253" s="14" t="n">
        <x:f>(O253-Q253)*K253</x:f>
        <x:v>7214.6600000000035</x:v>
      </x:c>
      <x:c r="S253" s="18" t="n">
        <x:v>6</x:v>
      </x:c>
      <x:c r="T253" s="18" t="n">
        <x:v>2</x:v>
      </x:c>
      <x:c r="U253" s="18" t="n">
        <x:v>31</x:v>
      </x:c>
      <x:c r="V253" t="str">
        <x:v>Hybrid awareness campaign</x:v>
      </x:c>
      <x:c r="W253" s="20" t="str">
        <x:v>Normal sales activity.</x:v>
      </x:c>
    </x:row>
    <x:row r="254">
      <x:c r="A254" t="str">
        <x:v>TY-10253</x:v>
      </x:c>
      <x:c r="B254" s="12" t="n">
        <x:v>46157</x:v>
      </x:c>
      <x:c r="C254" t="str">
        <x:v>Q2 2026</x:v>
      </x:c>
      <x:c r="D254" t="str">
        <x:v>May</x:v>
      </x:c>
      <x:c r="E254" t="str">
        <x:v>Bekaa</x:v>
      </x:c>
      <x:c r="F254" t="str">
        <x:v>Online Lead</x:v>
      </x:c>
      <x:c r="G254" t="str">
        <x:v>Individual</x:v>
      </x:c>
      <x:c r="H254" t="str">
        <x:v>Yaris</x:v>
      </x:c>
      <x:c r="I254" t="str">
        <x:v>Hatchback</x:v>
      </x:c>
      <x:c r="J254" t="str">
        <x:v>Gasoline</x:v>
      </x:c>
      <x:c r="K254" s="18" t="n">
        <x:v>2</x:v>
      </x:c>
      <x:c r="L254" s="18" t="n">
        <x:v>2</x:v>
      </x:c>
      <x:c r="M254" s="14" t="n">
        <x:v>20500</x:v>
      </x:c>
      <x:c r="N254" s="16" t="n">
        <x:v>0.0642</x:v>
      </x:c>
      <x:c r="O254" s="14" t="n">
        <x:f>M254*(1-N254)</x:f>
        <x:v>19183.899999999998</x:v>
      </x:c>
      <x:c r="P254" s="14" t="n">
        <x:f>K254*O254</x:f>
        <x:v>38367.799999999996</x:v>
      </x:c>
      <x:c r="Q254" s="14" t="n">
        <x:v>16400</x:v>
      </x:c>
      <x:c r="R254" s="14" t="n">
        <x:f>(O254-Q254)*K254</x:f>
        <x:v>5567.799999999996</x:v>
      </x:c>
      <x:c r="S254" s="18" t="n">
        <x:v>17</x:v>
      </x:c>
      <x:c r="T254" s="18" t="n">
        <x:v>8</x:v>
      </x:c>
      <x:c r="U254" s="18" t="n">
        <x:v>40</x:v>
      </x:c>
      <x:c r="V254" t="str">
        <x:v>Standard retail offer</x:v>
      </x:c>
      <x:c r="W254" s="20" t="str">
        <x:v>Normal sales activity.</x:v>
      </x:c>
    </x:row>
    <x:row r="255">
      <x:c r="A255" t="str">
        <x:v>TY-10254</x:v>
      </x:c>
      <x:c r="B255" s="12" t="n">
        <x:v>46157</x:v>
      </x:c>
      <x:c r="C255" t="str">
        <x:v>Q2 2026</x:v>
      </x:c>
      <x:c r="D255" t="str">
        <x:v>May</x:v>
      </x:c>
      <x:c r="E255" t="str">
        <x:v>Bekaa</x:v>
      </x:c>
      <x:c r="F255" t="str">
        <x:v>Online Lead</x:v>
      </x:c>
      <x:c r="G255" t="str">
        <x:v>Individual</x:v>
      </x:c>
      <x:c r="H255" t="str">
        <x:v>RAV4</x:v>
      </x:c>
      <x:c r="I255" t="str">
        <x:v>SUV</x:v>
      </x:c>
      <x:c r="J255" t="str">
        <x:v>Hybrid</x:v>
      </x:c>
      <x:c r="K255" s="18" t="n">
        <x:v>4</x:v>
      </x:c>
      <x:c r="L255" s="18" t="n">
        <x:v>3</x:v>
      </x:c>
      <x:c r="M255" s="14" t="n">
        <x:v>43800</x:v>
      </x:c>
      <x:c r="N255" s="16" t="n">
        <x:v>0.0308</x:v>
      </x:c>
      <x:c r="O255" s="14" t="n">
        <x:f>M255*(1-N255)</x:f>
        <x:v>42450.96</x:v>
      </x:c>
      <x:c r="P255" s="14" t="n">
        <x:f>K255*O255</x:f>
        <x:v>169803.84</x:v>
      </x:c>
      <x:c r="Q255" s="14" t="n">
        <x:v>32850</x:v>
      </x:c>
      <x:c r="R255" s="14" t="n">
        <x:f>(O255-Q255)*K255</x:f>
        <x:v>38403.84</x:v>
      </x:c>
      <x:c r="S255" s="18" t="n">
        <x:v>24</x:v>
      </x:c>
      <x:c r="T255" s="18" t="n">
        <x:v>6</x:v>
      </x:c>
      <x:c r="U255" s="18" t="n">
        <x:v>21</x:v>
      </x:c>
      <x:c r="V255" t="str">
        <x:v>Hybrid awareness campaign</x:v>
      </x:c>
      <x:c r="W255" s="20" t="str">
        <x:v>Normal sales activity.</x:v>
      </x:c>
    </x:row>
    <x:row r="256">
      <x:c r="A256" t="str">
        <x:v>TY-10255</x:v>
      </x:c>
      <x:c r="B256" s="12" t="n">
        <x:v>46157</x:v>
      </x:c>
      <x:c r="C256" t="str">
        <x:v>Q2 2026</x:v>
      </x:c>
      <x:c r="D256" t="str">
        <x:v>May</x:v>
      </x:c>
      <x:c r="E256" t="str">
        <x:v>Bekaa</x:v>
      </x:c>
      <x:c r="F256" t="str">
        <x:v>Online Lead</x:v>
      </x:c>
      <x:c r="G256" t="str">
        <x:v>Individual</x:v>
      </x:c>
      <x:c r="H256" t="str">
        <x:v>Land Cruiser Prado</x:v>
      </x:c>
      <x:c r="I256" t="str">
        <x:v>SUV</x:v>
      </x:c>
      <x:c r="J256" t="str">
        <x:v>Gasoline</x:v>
      </x:c>
      <x:c r="K256" s="18" t="n">
        <x:v>1</x:v>
      </x:c>
      <x:c r="L256" s="18" t="n">
        <x:v>1</x:v>
      </x:c>
      <x:c r="M256" s="14" t="n">
        <x:v>65500</x:v>
      </x:c>
      <x:c r="N256" s="16" t="n">
        <x:v>0.0435</x:v>
      </x:c>
      <x:c r="O256" s="14" t="n">
        <x:f>M256*(1-N256)</x:f>
        <x:v>62650.75</x:v>
      </x:c>
      <x:c r="P256" s="14" t="n">
        <x:f>K256*O256</x:f>
        <x:v>62650.75</x:v>
      </x:c>
      <x:c r="Q256" s="14" t="n">
        <x:v>48470</x:v>
      </x:c>
      <x:c r="R256" s="14" t="n">
        <x:f>(O256-Q256)*K256</x:f>
        <x:v>14180.75</x:v>
      </x:c>
      <x:c r="S256" s="18" t="n">
        <x:v>8</x:v>
      </x:c>
      <x:c r="T256" s="18" t="n">
        <x:v>2</x:v>
      </x:c>
      <x:c r="U256" s="18" t="n">
        <x:v>37</x:v>
      </x:c>
      <x:c r="V256" t="str">
        <x:v>Standard retail offer</x:v>
      </x:c>
      <x:c r="W256" s="20" t="str">
        <x:v>Normal sales activity.</x:v>
      </x:c>
    </x:row>
    <x:row r="257">
      <x:c r="A257" t="str">
        <x:v>TY-10256</x:v>
      </x:c>
      <x:c r="B257" s="12" t="n">
        <x:v>46157</x:v>
      </x:c>
      <x:c r="C257" t="str">
        <x:v>Q2 2026</x:v>
      </x:c>
      <x:c r="D257" t="str">
        <x:v>May</x:v>
      </x:c>
      <x:c r="E257" t="str">
        <x:v>Bekaa</x:v>
      </x:c>
      <x:c r="F257" t="str">
        <x:v>Online Lead</x:v>
      </x:c>
      <x:c r="G257" t="str">
        <x:v>Individual</x:v>
      </x:c>
      <x:c r="H257" t="str">
        <x:v>Hilux</x:v>
      </x:c>
      <x:c r="I257" t="str">
        <x:v>Pickup</x:v>
      </x:c>
      <x:c r="J257" t="str">
        <x:v>Diesel</x:v>
      </x:c>
      <x:c r="K257" s="18" t="n">
        <x:v>2</x:v>
      </x:c>
      <x:c r="L257" s="18" t="n">
        <x:v>2</x:v>
      </x:c>
      <x:c r="M257" s="14" t="n">
        <x:v>39800</x:v>
      </x:c>
      <x:c r="N257" s="16" t="n">
        <x:v>0.0493</x:v>
      </x:c>
      <x:c r="O257" s="14" t="n">
        <x:f>M257*(1-N257)</x:f>
        <x:v>37837.86</x:v>
      </x:c>
      <x:c r="P257" s="14" t="n">
        <x:f>K257*O257</x:f>
        <x:v>75675.72</x:v>
      </x:c>
      <x:c r="Q257" s="14" t="n">
        <x:v>30646</x:v>
      </x:c>
      <x:c r="R257" s="14" t="n">
        <x:f>(O257-Q257)*K257</x:f>
        <x:v>14383.720000000001</x:v>
      </x:c>
      <x:c r="S257" s="18" t="n">
        <x:v>11</x:v>
      </x:c>
      <x:c r="T257" s="18" t="n">
        <x:v>3</x:v>
      </x:c>
      <x:c r="U257" s="18" t="n">
        <x:v>40</x:v>
      </x:c>
      <x:c r="V257" t="str">
        <x:v>Standard retail offer</x:v>
      </x:c>
      <x:c r="W257" s="20" t="str">
        <x:v>Normal sales activity.</x:v>
      </x:c>
    </x:row>
    <x:row r="258">
      <x:c r="A258" t="str">
        <x:v>TY-10257</x:v>
      </x:c>
      <x:c r="B258" s="12" t="n">
        <x:v>46157</x:v>
      </x:c>
      <x:c r="C258" t="str">
        <x:v>Q2 2026</x:v>
      </x:c>
      <x:c r="D258" t="str">
        <x:v>May</x:v>
      </x:c>
      <x:c r="E258" t="str">
        <x:v>Bekaa</x:v>
      </x:c>
      <x:c r="F258" t="str">
        <x:v>Online Lead</x:v>
      </x:c>
      <x:c r="G258" t="str">
        <x:v>Individual</x:v>
      </x:c>
      <x:c r="H258" t="str">
        <x:v>Fortuner</x:v>
      </x:c>
      <x:c r="I258" t="str">
        <x:v>SUV</x:v>
      </x:c>
      <x:c r="J258" t="str">
        <x:v>Diesel</x:v>
      </x:c>
      <x:c r="K258" s="18" t="n">
        <x:v>2</x:v>
      </x:c>
      <x:c r="L258" s="18" t="n">
        <x:v>2</x:v>
      </x:c>
      <x:c r="M258" s="14" t="n">
        <x:v>47500</x:v>
      </x:c>
      <x:c r="N258" s="16" t="n">
        <x:v>0.0374</x:v>
      </x:c>
      <x:c r="O258" s="14" t="n">
        <x:f>M258*(1-N258)</x:f>
        <x:v>45723.5</x:v>
      </x:c>
      <x:c r="P258" s="14" t="n">
        <x:f>K258*O258</x:f>
        <x:v>91447</x:v>
      </x:c>
      <x:c r="Q258" s="14" t="n">
        <x:v>36100</x:v>
      </x:c>
      <x:c r="R258" s="14" t="n">
        <x:f>(O258-Q258)*K258</x:f>
        <x:v>19247</x:v>
      </x:c>
      <x:c r="S258" s="18" t="n">
        <x:v>18</x:v>
      </x:c>
      <x:c r="T258" s="18" t="n">
        <x:v>6</x:v>
      </x:c>
      <x:c r="U258" s="18" t="n">
        <x:v>39</x:v>
      </x:c>
      <x:c r="V258" t="str">
        <x:v>Standard retail offer</x:v>
      </x:c>
      <x:c r="W258" s="20" t="str">
        <x:v>Normal sales activity.</x:v>
      </x:c>
    </x:row>
    <x:row r="259">
      <x:c r="A259" t="str">
        <x:v>TY-10258</x:v>
      </x:c>
      <x:c r="B259" s="12" t="n">
        <x:v>46157</x:v>
      </x:c>
      <x:c r="C259" t="str">
        <x:v>Q2 2026</x:v>
      </x:c>
      <x:c r="D259" t="str">
        <x:v>May</x:v>
      </x:c>
      <x:c r="E259" t="str">
        <x:v>Bekaa</x:v>
      </x:c>
      <x:c r="F259" t="str">
        <x:v>Online Lead</x:v>
      </x:c>
      <x:c r="G259" t="str">
        <x:v>Individual</x:v>
      </x:c>
      <x:c r="H259" t="str">
        <x:v>C-HR</x:v>
      </x:c>
      <x:c r="I259" t="str">
        <x:v>Crossover</x:v>
      </x:c>
      <x:c r="J259" t="str">
        <x:v>Hybrid</x:v>
      </x:c>
      <x:c r="K259" s="18" t="n">
        <x:v>2</x:v>
      </x:c>
      <x:c r="L259" s="18" t="n">
        <x:v>1</x:v>
      </x:c>
      <x:c r="M259" s="14" t="n">
        <x:v>34200</x:v>
      </x:c>
      <x:c r="N259" s="16" t="n">
        <x:v>0.0338</x:v>
      </x:c>
      <x:c r="O259" s="14" t="n">
        <x:f>M259*(1-N259)</x:f>
        <x:v>33044.04</x:v>
      </x:c>
      <x:c r="P259" s="14" t="n">
        <x:f>K259*O259</x:f>
        <x:v>66088.08</x:v>
      </x:c>
      <x:c r="Q259" s="14" t="n">
        <x:v>26676</x:v>
      </x:c>
      <x:c r="R259" s="14" t="n">
        <x:f>(O259-Q259)*K259</x:f>
        <x:v>12736.080000000002</x:v>
      </x:c>
      <x:c r="S259" s="18" t="n">
        <x:v>15</x:v>
      </x:c>
      <x:c r="T259" s="18" t="n">
        <x:v>7</x:v>
      </x:c>
      <x:c r="U259" s="18" t="n">
        <x:v>25</x:v>
      </x:c>
      <x:c r="V259" t="str">
        <x:v>Hybrid awareness campaign</x:v>
      </x:c>
      <x:c r="W259" s="20" t="str">
        <x:v>Normal sales activity.</x:v>
      </x:c>
    </x:row>
    <x:row r="260">
      <x:c r="A260" t="str">
        <x:v>TY-10259</x:v>
      </x:c>
      <x:c r="B260" s="12" t="n">
        <x:v>46157</x:v>
      </x:c>
      <x:c r="C260" t="str">
        <x:v>Q2 2026</x:v>
      </x:c>
      <x:c r="D260" t="str">
        <x:v>May</x:v>
      </x:c>
      <x:c r="E260" t="str">
        <x:v>Bekaa</x:v>
      </x:c>
      <x:c r="F260" t="str">
        <x:v>Online Lead</x:v>
      </x:c>
      <x:c r="G260" t="str">
        <x:v>Individual</x:v>
      </x:c>
      <x:c r="H260" t="str">
        <x:v>Highlander</x:v>
      </x:c>
      <x:c r="I260" t="str">
        <x:v>SUV</x:v>
      </x:c>
      <x:c r="J260" t="str">
        <x:v>Hybrid</x:v>
      </x:c>
      <x:c r="K260" s="18" t="n">
        <x:v>1</x:v>
      </x:c>
      <x:c r="L260" s="18" t="n">
        <x:v>1</x:v>
      </x:c>
      <x:c r="M260" s="14" t="n">
        <x:v>59000</x:v>
      </x:c>
      <x:c r="N260" s="16" t="n">
        <x:v>0.0363</x:v>
      </x:c>
      <x:c r="O260" s="14" t="n">
        <x:f>M260*(1-N260)</x:f>
        <x:v>56858.3</x:v>
      </x:c>
      <x:c r="P260" s="14" t="n">
        <x:f>K260*O260</x:f>
        <x:v>56858.3</x:v>
      </x:c>
      <x:c r="Q260" s="14" t="n">
        <x:v>43660</x:v>
      </x:c>
      <x:c r="R260" s="14" t="n">
        <x:f>(O260-Q260)*K260</x:f>
        <x:v>13198.300000000003</x:v>
      </x:c>
      <x:c r="S260" s="18" t="n">
        <x:v>9</x:v>
      </x:c>
      <x:c r="T260" s="18" t="n">
        <x:v>4</x:v>
      </x:c>
      <x:c r="U260" s="18" t="n">
        <x:v>27</x:v>
      </x:c>
      <x:c r="V260" t="str">
        <x:v>Hybrid awareness campaign</x:v>
      </x:c>
      <x:c r="W260" s="20" t="str">
        <x:v>Normal sales activity.</x:v>
      </x:c>
    </x:row>
    <x:row r="261">
      <x:c r="A261" t="str">
        <x:v>TY-10260</x:v>
      </x:c>
      <x:c r="B261" s="12" t="n">
        <x:v>46157</x:v>
      </x:c>
      <x:c r="C261" t="str">
        <x:v>Q2 2026</x:v>
      </x:c>
      <x:c r="D261" t="str">
        <x:v>May</x:v>
      </x:c>
      <x:c r="E261" t="str">
        <x:v>Bekaa</x:v>
      </x:c>
      <x:c r="F261" t="str">
        <x:v>Online Lead</x:v>
      </x:c>
      <x:c r="G261" t="str">
        <x:v>Individual</x:v>
      </x:c>
      <x:c r="H261" t="str">
        <x:v>Hiace</x:v>
      </x:c>
      <x:c r="I261" t="str">
        <x:v>Van</x:v>
      </x:c>
      <x:c r="J261" t="str">
        <x:v>Diesel</x:v>
      </x:c>
      <x:c r="K261" s="18" t="n">
        <x:v>1</x:v>
      </x:c>
      <x:c r="L261" s="18" t="n">
        <x:v>1</x:v>
      </x:c>
      <x:c r="M261" s="14" t="n">
        <x:v>41500</x:v>
      </x:c>
      <x:c r="N261" s="16" t="n">
        <x:v>0.0466</x:v>
      </x:c>
      <x:c r="O261" s="14" t="n">
        <x:f>M261*(1-N261)</x:f>
        <x:v>39566.1</x:v>
      </x:c>
      <x:c r="P261" s="14" t="n">
        <x:f>K261*O261</x:f>
        <x:v>39566.1</x:v>
      </x:c>
      <x:c r="Q261" s="14" t="n">
        <x:v>32370</x:v>
      </x:c>
      <x:c r="R261" s="14" t="n">
        <x:f>(O261-Q261)*K261</x:f>
        <x:v>7196.0999999999985</x:v>
      </x:c>
      <x:c r="S261" s="18" t="n">
        <x:v>7</x:v>
      </x:c>
      <x:c r="T261" s="18" t="n">
        <x:v>2</x:v>
      </x:c>
      <x:c r="U261" s="18" t="n">
        <x:v>28</x:v>
      </x:c>
      <x:c r="V261" t="str">
        <x:v>Standard retail offer</x:v>
      </x:c>
      <x:c r="W261" s="20" t="str">
        <x:v>Normal sales activity.</x:v>
      </x:c>
    </x:row>
    <x:row r="262">
      <x:c r="A262" t="str">
        <x:v>TY-10261</x:v>
      </x:c>
      <x:c r="B262" s="12" t="n">
        <x:v>46157</x:v>
      </x:c>
      <x:c r="C262" t="str">
        <x:v>Q2 2026</x:v>
      </x:c>
      <x:c r="D262" t="str">
        <x:v>May</x:v>
      </x:c>
      <x:c r="E262" t="str">
        <x:v>Bekaa</x:v>
      </x:c>
      <x:c r="F262" t="str">
        <x:v>Corporate/Fleet</x:v>
      </x:c>
      <x:c r="G262" t="str">
        <x:v>Corporate</x:v>
      </x:c>
      <x:c r="H262" t="str">
        <x:v>Corolla</x:v>
      </x:c>
      <x:c r="I262" t="str">
        <x:v>Sedan</x:v>
      </x:c>
      <x:c r="J262" t="str">
        <x:v>Gasoline</x:v>
      </x:c>
      <x:c r="K262" s="18" t="n">
        <x:v>3</x:v>
      </x:c>
      <x:c r="L262" s="18" t="n">
        <x:v>3</x:v>
      </x:c>
      <x:c r="M262" s="14" t="n">
        <x:v>24200</x:v>
      </x:c>
      <x:c r="N262" s="16" t="n">
        <x:v>0.0988</x:v>
      </x:c>
      <x:c r="O262" s="14" t="n">
        <x:f>M262*(1-N262)</x:f>
        <x:v>21809.04</x:v>
      </x:c>
      <x:c r="P262" s="14" t="n">
        <x:f>K262*O262</x:f>
        <x:v>65427.12</x:v>
      </x:c>
      <x:c r="Q262" s="14" t="n">
        <x:v>18876</x:v>
      </x:c>
      <x:c r="R262" s="14" t="n">
        <x:f>(O262-Q262)*K262</x:f>
        <x:v>8799.120000000003</x:v>
      </x:c>
      <x:c r="S262" s="18" t="n">
        <x:v>24</x:v>
      </x:c>
      <x:c r="T262" s="18" t="n">
        <x:v>6</x:v>
      </x:c>
      <x:c r="U262" s="18" t="n">
        <x:v>50</x:v>
      </x:c>
      <x:c r="V262" t="str">
        <x:v>Standard retail offer</x:v>
      </x:c>
      <x:c r="W262" s="20" t="str">
        <x:v>Normal sales activity.</x:v>
      </x:c>
    </x:row>
    <x:row r="263">
      <x:c r="A263" t="str">
        <x:v>TY-10262</x:v>
      </x:c>
      <x:c r="B263" s="12" t="n">
        <x:v>46157</x:v>
      </x:c>
      <x:c r="C263" t="str">
        <x:v>Q2 2026</x:v>
      </x:c>
      <x:c r="D263" t="str">
        <x:v>May</x:v>
      </x:c>
      <x:c r="E263" t="str">
        <x:v>Bekaa</x:v>
      </x:c>
      <x:c r="F263" t="str">
        <x:v>Corporate/Fleet</x:v>
      </x:c>
      <x:c r="G263" t="str">
        <x:v>Corporate</x:v>
      </x:c>
      <x:c r="H263" t="str">
        <x:v>Camry</x:v>
      </x:c>
      <x:c r="I263" t="str">
        <x:v>Sedan</x:v>
      </x:c>
      <x:c r="J263" t="str">
        <x:v>Hybrid</x:v>
      </x:c>
      <x:c r="K263" s="18" t="n">
        <x:v>1</x:v>
      </x:c>
      <x:c r="L263" s="18" t="n">
        <x:v>1</x:v>
      </x:c>
      <x:c r="M263" s="14" t="n">
        <x:v>36200</x:v>
      </x:c>
      <x:c r="N263" s="16" t="n">
        <x:v>0.0648</x:v>
      </x:c>
      <x:c r="O263" s="14" t="n">
        <x:f>M263*(1-N263)</x:f>
        <x:v>33854.24</x:v>
      </x:c>
      <x:c r="P263" s="14" t="n">
        <x:f>K263*O263</x:f>
        <x:v>33854.24</x:v>
      </x:c>
      <x:c r="Q263" s="14" t="n">
        <x:v>27512</x:v>
      </x:c>
      <x:c r="R263" s="14" t="n">
        <x:f>(O263-Q263)*K263</x:f>
        <x:v>6342.239999999998</x:v>
      </x:c>
      <x:c r="S263" s="18" t="n">
        <x:v>9</x:v>
      </x:c>
      <x:c r="T263" s="18" t="n">
        <x:v>4</x:v>
      </x:c>
      <x:c r="U263" s="18" t="n">
        <x:v>26</x:v>
      </x:c>
      <x:c r="V263" t="str">
        <x:v>Hybrid awareness campaign</x:v>
      </x:c>
      <x:c r="W263" s="20" t="str">
        <x:v>Normal sales activity.</x:v>
      </x:c>
    </x:row>
    <x:row r="264">
      <x:c r="A264" t="str">
        <x:v>TY-10263</x:v>
      </x:c>
      <x:c r="B264" s="12" t="n">
        <x:v>46157</x:v>
      </x:c>
      <x:c r="C264" t="str">
        <x:v>Q2 2026</x:v>
      </x:c>
      <x:c r="D264" t="str">
        <x:v>May</x:v>
      </x:c>
      <x:c r="E264" t="str">
        <x:v>Bekaa</x:v>
      </x:c>
      <x:c r="F264" t="str">
        <x:v>Corporate/Fleet</x:v>
      </x:c>
      <x:c r="G264" t="str">
        <x:v>Corporate</x:v>
      </x:c>
      <x:c r="H264" t="str">
        <x:v>Yaris</x:v>
      </x:c>
      <x:c r="I264" t="str">
        <x:v>Hatchback</x:v>
      </x:c>
      <x:c r="J264" t="str">
        <x:v>Gasoline</x:v>
      </x:c>
      <x:c r="K264" s="18" t="n">
        <x:v>2</x:v>
      </x:c>
      <x:c r="L264" s="18" t="n">
        <x:v>2</x:v>
      </x:c>
      <x:c r="M264" s="14" t="n">
        <x:v>20500</x:v>
      </x:c>
      <x:c r="N264" s="16" t="n">
        <x:v>0.0828</x:v>
      </x:c>
      <x:c r="O264" s="14" t="n">
        <x:f>M264*(1-N264)</x:f>
        <x:v>18802.6</x:v>
      </x:c>
      <x:c r="P264" s="14" t="n">
        <x:f>K264*O264</x:f>
        <x:v>37605.2</x:v>
      </x:c>
      <x:c r="Q264" s="14" t="n">
        <x:v>16400</x:v>
      </x:c>
      <x:c r="R264" s="14" t="n">
        <x:f>(O264-Q264)*K264</x:f>
        <x:v>4805.199999999997</x:v>
      </x:c>
      <x:c r="S264" s="18" t="n">
        <x:v>11</x:v>
      </x:c>
      <x:c r="T264" s="18" t="n">
        <x:v>3</x:v>
      </x:c>
      <x:c r="U264" s="18" t="n">
        <x:v>29</x:v>
      </x:c>
      <x:c r="V264" t="str">
        <x:v>Standard retail offer</x:v>
      </x:c>
      <x:c r="W264" s="20" t="str">
        <x:v>Normal sales activity.</x:v>
      </x:c>
    </x:row>
    <x:row r="265">
      <x:c r="A265" t="str">
        <x:v>TY-10264</x:v>
      </x:c>
      <x:c r="B265" s="12" t="n">
        <x:v>46157</x:v>
      </x:c>
      <x:c r="C265" t="str">
        <x:v>Q2 2026</x:v>
      </x:c>
      <x:c r="D265" t="str">
        <x:v>May</x:v>
      </x:c>
      <x:c r="E265" t="str">
        <x:v>Bekaa</x:v>
      </x:c>
      <x:c r="F265" t="str">
        <x:v>Corporate/Fleet</x:v>
      </x:c>
      <x:c r="G265" t="str">
        <x:v>Corporate</x:v>
      </x:c>
      <x:c r="H265" t="str">
        <x:v>RAV4</x:v>
      </x:c>
      <x:c r="I265" t="str">
        <x:v>SUV</x:v>
      </x:c>
      <x:c r="J265" t="str">
        <x:v>Hybrid</x:v>
      </x:c>
      <x:c r="K265" s="18" t="n">
        <x:v>3</x:v>
      </x:c>
      <x:c r="L265" s="18" t="n">
        <x:v>2</x:v>
      </x:c>
      <x:c r="M265" s="14" t="n">
        <x:v>43800</x:v>
      </x:c>
      <x:c r="N265" s="16" t="n">
        <x:v>0.0678</x:v>
      </x:c>
      <x:c r="O265" s="14" t="n">
        <x:f>M265*(1-N265)</x:f>
        <x:v>40830.36</x:v>
      </x:c>
      <x:c r="P265" s="14" t="n">
        <x:f>K265*O265</x:f>
        <x:v>122491.08</x:v>
      </x:c>
      <x:c r="Q265" s="14" t="n">
        <x:v>32850</x:v>
      </x:c>
      <x:c r="R265" s="14" t="n">
        <x:f>(O265-Q265)*K265</x:f>
        <x:v>23941.08</x:v>
      </x:c>
      <x:c r="S265" s="18" t="n">
        <x:v>19</x:v>
      </x:c>
      <x:c r="T265" s="18" t="n">
        <x:v>7</x:v>
      </x:c>
      <x:c r="U265" s="18" t="n">
        <x:v>15</x:v>
      </x:c>
      <x:c r="V265" t="str">
        <x:v>Hybrid awareness campaign</x:v>
      </x:c>
      <x:c r="W265" s="20" t="str">
        <x:v>Normal sales activity.</x:v>
      </x:c>
    </x:row>
    <x:row r="266">
      <x:c r="A266" t="str">
        <x:v>TY-10265</x:v>
      </x:c>
      <x:c r="B266" s="12" t="n">
        <x:v>46157</x:v>
      </x:c>
      <x:c r="C266" t="str">
        <x:v>Q2 2026</x:v>
      </x:c>
      <x:c r="D266" t="str">
        <x:v>May</x:v>
      </x:c>
      <x:c r="E266" t="str">
        <x:v>Bekaa</x:v>
      </x:c>
      <x:c r="F266" t="str">
        <x:v>Corporate/Fleet</x:v>
      </x:c>
      <x:c r="G266" t="str">
        <x:v>Corporate</x:v>
      </x:c>
      <x:c r="H266" t="str">
        <x:v>Land Cruiser Prado</x:v>
      </x:c>
      <x:c r="I266" t="str">
        <x:v>SUV</x:v>
      </x:c>
      <x:c r="J266" t="str">
        <x:v>Gasoline</x:v>
      </x:c>
      <x:c r="K266" s="18" t="n">
        <x:v>1</x:v>
      </x:c>
      <x:c r="L266" s="18" t="n">
        <x:v>1</x:v>
      </x:c>
      <x:c r="M266" s="14" t="n">
        <x:v>65500</x:v>
      </x:c>
      <x:c r="N266" s="16" t="n">
        <x:v>0.0721</x:v>
      </x:c>
      <x:c r="O266" s="14" t="n">
        <x:f>M266*(1-N266)</x:f>
        <x:v>60777.45</x:v>
      </x:c>
      <x:c r="P266" s="14" t="n">
        <x:f>K266*O266</x:f>
        <x:v>60777.45</x:v>
      </x:c>
      <x:c r="Q266" s="14" t="n">
        <x:v>48470</x:v>
      </x:c>
      <x:c r="R266" s="14" t="n">
        <x:f>(O266-Q266)*K266</x:f>
        <x:v>12307.449999999997</x:v>
      </x:c>
      <x:c r="S266" s="18" t="n">
        <x:v>6</x:v>
      </x:c>
      <x:c r="T266" s="18" t="n">
        <x:v>3</x:v>
      </x:c>
      <x:c r="U266" s="18" t="n">
        <x:v>31</x:v>
      </x:c>
      <x:c r="V266" t="str">
        <x:v>Standard retail offer</x:v>
      </x:c>
      <x:c r="W266" s="20" t="str">
        <x:v>Normal sales activity.</x:v>
      </x:c>
    </x:row>
    <x:row r="267">
      <x:c r="A267" t="str">
        <x:v>TY-10266</x:v>
      </x:c>
      <x:c r="B267" s="12" t="n">
        <x:v>46157</x:v>
      </x:c>
      <x:c r="C267" t="str">
        <x:v>Q2 2026</x:v>
      </x:c>
      <x:c r="D267" t="str">
        <x:v>May</x:v>
      </x:c>
      <x:c r="E267" t="str">
        <x:v>Bekaa</x:v>
      </x:c>
      <x:c r="F267" t="str">
        <x:v>Corporate/Fleet</x:v>
      </x:c>
      <x:c r="G267" t="str">
        <x:v>Corporate</x:v>
      </x:c>
      <x:c r="H267" t="str">
        <x:v>Hilux</x:v>
      </x:c>
      <x:c r="I267" t="str">
        <x:v>Pickup</x:v>
      </x:c>
      <x:c r="J267" t="str">
        <x:v>Diesel</x:v>
      </x:c>
      <x:c r="K267" s="18" t="n">
        <x:v>2</x:v>
      </x:c>
      <x:c r="L267" s="18" t="n">
        <x:v>2</x:v>
      </x:c>
      <x:c r="M267" s="14" t="n">
        <x:v>39800</x:v>
      </x:c>
      <x:c r="N267" s="16" t="n">
        <x:v>0.0809</x:v>
      </x:c>
      <x:c r="O267" s="14" t="n">
        <x:f>M267*(1-N267)</x:f>
        <x:v>36580.18</x:v>
      </x:c>
      <x:c r="P267" s="14" t="n">
        <x:f>K267*O267</x:f>
        <x:v>73160.36</x:v>
      </x:c>
      <x:c r="Q267" s="14" t="n">
        <x:v>30646</x:v>
      </x:c>
      <x:c r="R267" s="14" t="n">
        <x:f>(O267-Q267)*K267</x:f>
        <x:v>11868.36</x:v>
      </x:c>
      <x:c r="S267" s="18" t="n">
        <x:v>13</x:v>
      </x:c>
      <x:c r="T267" s="18" t="n">
        <x:v>5</x:v>
      </x:c>
      <x:c r="U267" s="18" t="n">
        <x:v>40</x:v>
      </x:c>
      <x:c r="V267" t="str">
        <x:v>Standard retail offer</x:v>
      </x:c>
      <x:c r="W267" s="20" t="str">
        <x:v>Fleet buyers accelerated replacement orders.</x:v>
      </x:c>
    </x:row>
    <x:row r="268">
      <x:c r="A268" t="str">
        <x:v>TY-10267</x:v>
      </x:c>
      <x:c r="B268" s="12" t="n">
        <x:v>46157</x:v>
      </x:c>
      <x:c r="C268" t="str">
        <x:v>Q2 2026</x:v>
      </x:c>
      <x:c r="D268" t="str">
        <x:v>May</x:v>
      </x:c>
      <x:c r="E268" t="str">
        <x:v>Bekaa</x:v>
      </x:c>
      <x:c r="F268" t="str">
        <x:v>Corporate/Fleet</x:v>
      </x:c>
      <x:c r="G268" t="str">
        <x:v>Corporate</x:v>
      </x:c>
      <x:c r="H268" t="str">
        <x:v>Fortuner</x:v>
      </x:c>
      <x:c r="I268" t="str">
        <x:v>SUV</x:v>
      </x:c>
      <x:c r="J268" t="str">
        <x:v>Diesel</x:v>
      </x:c>
      <x:c r="K268" s="18" t="n">
        <x:v>2</x:v>
      </x:c>
      <x:c r="L268" s="18" t="n">
        <x:v>2</x:v>
      </x:c>
      <x:c r="M268" s="14" t="n">
        <x:v>47500</x:v>
      </x:c>
      <x:c r="N268" s="16" t="n">
        <x:v>0.0793</x:v>
      </x:c>
      <x:c r="O268" s="14" t="n">
        <x:f>M268*(1-N268)</x:f>
        <x:v>43733.25</x:v>
      </x:c>
      <x:c r="P268" s="14" t="n">
        <x:f>K268*O268</x:f>
        <x:v>87466.5</x:v>
      </x:c>
      <x:c r="Q268" s="14" t="n">
        <x:v>36100</x:v>
      </x:c>
      <x:c r="R268" s="14" t="n">
        <x:f>(O268-Q268)*K268</x:f>
        <x:v>15266.5</x:v>
      </x:c>
      <x:c r="S268" s="18" t="n">
        <x:v>16</x:v>
      </x:c>
      <x:c r="T268" s="18" t="n">
        <x:v>4</x:v>
      </x:c>
      <x:c r="U268" s="18" t="n">
        <x:v>29</x:v>
      </x:c>
      <x:c r="V268" t="str">
        <x:v>Standard retail offer</x:v>
      </x:c>
      <x:c r="W268" s="20" t="str">
        <x:v>Normal sales activity.</x:v>
      </x:c>
    </x:row>
    <x:row r="269">
      <x:c r="A269" t="str">
        <x:v>TY-10268</x:v>
      </x:c>
      <x:c r="B269" s="12" t="n">
        <x:v>46157</x:v>
      </x:c>
      <x:c r="C269" t="str">
        <x:v>Q2 2026</x:v>
      </x:c>
      <x:c r="D269" t="str">
        <x:v>May</x:v>
      </x:c>
      <x:c r="E269" t="str">
        <x:v>Bekaa</x:v>
      </x:c>
      <x:c r="F269" t="str">
        <x:v>Corporate/Fleet</x:v>
      </x:c>
      <x:c r="G269" t="str">
        <x:v>Corporate</x:v>
      </x:c>
      <x:c r="H269" t="str">
        <x:v>C-HR</x:v>
      </x:c>
      <x:c r="I269" t="str">
        <x:v>Crossover</x:v>
      </x:c>
      <x:c r="J269" t="str">
        <x:v>Hybrid</x:v>
      </x:c>
      <x:c r="K269" s="18" t="n">
        <x:v>2</x:v>
      </x:c>
      <x:c r="L269" s="18" t="n">
        <x:v>2</x:v>
      </x:c>
      <x:c r="M269" s="14" t="n">
        <x:v>34200</x:v>
      </x:c>
      <x:c r="N269" s="16" t="n">
        <x:v>0.0722</x:v>
      </x:c>
      <x:c r="O269" s="14" t="n">
        <x:f>M269*(1-N269)</x:f>
        <x:v>31730.76</x:v>
      </x:c>
      <x:c r="P269" s="14" t="n">
        <x:f>K269*O269</x:f>
        <x:v>63461.52</x:v>
      </x:c>
      <x:c r="Q269" s="14" t="n">
        <x:v>26676</x:v>
      </x:c>
      <x:c r="R269" s="14" t="n">
        <x:f>(O269-Q269)*K269</x:f>
        <x:v>10109.519999999997</x:v>
      </x:c>
      <x:c r="S269" s="18" t="n">
        <x:v>15</x:v>
      </x:c>
      <x:c r="T269" s="18" t="n">
        <x:v>6</x:v>
      </x:c>
      <x:c r="U269" s="18" t="n">
        <x:v>24</x:v>
      </x:c>
      <x:c r="V269" t="str">
        <x:v>Hybrid awareness campaign</x:v>
      </x:c>
      <x:c r="W269" s="20" t="str">
        <x:v>Normal sales activity.</x:v>
      </x:c>
    </x:row>
    <x:row r="270">
      <x:c r="A270" t="str">
        <x:v>TY-10269</x:v>
      </x:c>
      <x:c r="B270" s="12" t="n">
        <x:v>46157</x:v>
      </x:c>
      <x:c r="C270" t="str">
        <x:v>Q2 2026</x:v>
      </x:c>
      <x:c r="D270" t="str">
        <x:v>May</x:v>
      </x:c>
      <x:c r="E270" t="str">
        <x:v>Bekaa</x:v>
      </x:c>
      <x:c r="F270" t="str">
        <x:v>Corporate/Fleet</x:v>
      </x:c>
      <x:c r="G270" t="str">
        <x:v>Corporate</x:v>
      </x:c>
      <x:c r="H270" t="str">
        <x:v>Highlander</x:v>
      </x:c>
      <x:c r="I270" t="str">
        <x:v>SUV</x:v>
      </x:c>
      <x:c r="J270" t="str">
        <x:v>Hybrid</x:v>
      </x:c>
      <x:c r="K270" s="18" t="n">
        <x:v>1</x:v>
      </x:c>
      <x:c r="L270" s="18" t="n">
        <x:v>1</x:v>
      </x:c>
      <x:c r="M270" s="14" t="n">
        <x:v>59000</x:v>
      </x:c>
      <x:c r="N270" s="16" t="n">
        <x:v>0.0695</x:v>
      </x:c>
      <x:c r="O270" s="14" t="n">
        <x:f>M270*(1-N270)</x:f>
        <x:v>54899.5</x:v>
      </x:c>
      <x:c r="P270" s="14" t="n">
        <x:f>K270*O270</x:f>
        <x:v>54899.5</x:v>
      </x:c>
      <x:c r="Q270" s="14" t="n">
        <x:v>43660</x:v>
      </x:c>
      <x:c r="R270" s="14" t="n">
        <x:f>(O270-Q270)*K270</x:f>
        <x:v>11239.5</x:v>
      </x:c>
      <x:c r="S270" s="18" t="n">
        <x:v>9</x:v>
      </x:c>
      <x:c r="T270" s="18" t="n">
        <x:v>2</x:v>
      </x:c>
      <x:c r="U270" s="18" t="n">
        <x:v>26</x:v>
      </x:c>
      <x:c r="V270" t="str">
        <x:v>Hybrid awareness campaign</x:v>
      </x:c>
      <x:c r="W270" s="20" t="str">
        <x:v>Normal sales activity.</x:v>
      </x:c>
    </x:row>
    <x:row r="271">
      <x:c r="A271" t="str">
        <x:v>TY-10270</x:v>
      </x:c>
      <x:c r="B271" s="12" t="n">
        <x:v>46157</x:v>
      </x:c>
      <x:c r="C271" t="str">
        <x:v>Q2 2026</x:v>
      </x:c>
      <x:c r="D271" t="str">
        <x:v>May</x:v>
      </x:c>
      <x:c r="E271" t="str">
        <x:v>Bekaa</x:v>
      </x:c>
      <x:c r="F271" t="str">
        <x:v>Corporate/Fleet</x:v>
      </x:c>
      <x:c r="G271" t="str">
        <x:v>Corporate</x:v>
      </x:c>
      <x:c r="H271" t="str">
        <x:v>Hiace</x:v>
      </x:c>
      <x:c r="I271" t="str">
        <x:v>Van</x:v>
      </x:c>
      <x:c r="J271" t="str">
        <x:v>Diesel</x:v>
      </x:c>
      <x:c r="K271" s="18" t="n">
        <x:v>1</x:v>
      </x:c>
      <x:c r="L271" s="18" t="n">
        <x:v>1</x:v>
      </x:c>
      <x:c r="M271" s="14" t="n">
        <x:v>41500</x:v>
      </x:c>
      <x:c r="N271" s="16" t="n">
        <x:v>0.0689</x:v>
      </x:c>
      <x:c r="O271" s="14" t="n">
        <x:f>M271*(1-N271)</x:f>
        <x:v>38640.65</x:v>
      </x:c>
      <x:c r="P271" s="14" t="n">
        <x:f>K271*O271</x:f>
        <x:v>38640.65</x:v>
      </x:c>
      <x:c r="Q271" s="14" t="n">
        <x:v>32370</x:v>
      </x:c>
      <x:c r="R271" s="14" t="n">
        <x:f>(O271-Q271)*K271</x:f>
        <x:v>6270.6500000000015</x:v>
      </x:c>
      <x:c r="S271" s="18" t="n">
        <x:v>5</x:v>
      </x:c>
      <x:c r="T271" s="18" t="n">
        <x:v>2</x:v>
      </x:c>
      <x:c r="U271" s="18" t="n">
        <x:v>23</x:v>
      </x:c>
      <x:c r="V271" t="str">
        <x:v>Standard retail offer</x:v>
      </x:c>
      <x:c r="W271" s="20" t="str">
        <x:v>Fleet buyers accelerated replacement orders.</x:v>
      </x:c>
    </x:row>
    <x:row r="272">
      <x:c r="A272" t="str">
        <x:v>TY-10271</x:v>
      </x:c>
      <x:c r="B272" s="12" t="n">
        <x:v>46157</x:v>
      </x:c>
      <x:c r="C272" t="str">
        <x:v>Q2 2026</x:v>
      </x:c>
      <x:c r="D272" t="str">
        <x:v>May</x:v>
      </x:c>
      <x:c r="E272" t="str">
        <x:v>South Lebanon</x:v>
      </x:c>
      <x:c r="F272" t="str">
        <x:v>Showroom</x:v>
      </x:c>
      <x:c r="G272" t="str">
        <x:v>Individual</x:v>
      </x:c>
      <x:c r="H272" t="str">
        <x:v>Corolla</x:v>
      </x:c>
      <x:c r="I272" t="str">
        <x:v>Sedan</x:v>
      </x:c>
      <x:c r="J272" t="str">
        <x:v>Gasoline</x:v>
      </x:c>
      <x:c r="K272" s="18" t="n">
        <x:v>6</x:v>
      </x:c>
      <x:c r="L272" s="18" t="n">
        <x:v>6</x:v>
      </x:c>
      <x:c r="M272" s="14" t="n">
        <x:v>24200</x:v>
      </x:c>
      <x:c r="N272" s="16" t="n">
        <x:v>0.0552</x:v>
      </x:c>
      <x:c r="O272" s="14" t="n">
        <x:f>M272*(1-N272)</x:f>
        <x:v>22864.16</x:v>
      </x:c>
      <x:c r="P272" s="14" t="n">
        <x:f>K272*O272</x:f>
        <x:v>137184.96</x:v>
      </x:c>
      <x:c r="Q272" s="14" t="n">
        <x:v>18876</x:v>
      </x:c>
      <x:c r="R272" s="14" t="n">
        <x:f>(O272-Q272)*K272</x:f>
        <x:v>23928.96</x:v>
      </x:c>
      <x:c r="S272" s="18" t="n">
        <x:v>55</x:v>
      </x:c>
      <x:c r="T272" s="18" t="n">
        <x:v>25</x:v>
      </x:c>
      <x:c r="U272" s="18" t="n">
        <x:v>45</x:v>
      </x:c>
      <x:c r="V272" t="str">
        <x:v>Standard retail offer</x:v>
      </x:c>
      <x:c r="W272" s="20" t="str">
        <x:v>Normal sales activity.</x:v>
      </x:c>
    </x:row>
    <x:row r="273">
      <x:c r="A273" t="str">
        <x:v>TY-10272</x:v>
      </x:c>
      <x:c r="B273" s="12" t="n">
        <x:v>46157</x:v>
      </x:c>
      <x:c r="C273" t="str">
        <x:v>Q2 2026</x:v>
      </x:c>
      <x:c r="D273" t="str">
        <x:v>May</x:v>
      </x:c>
      <x:c r="E273" t="str">
        <x:v>South Lebanon</x:v>
      </x:c>
      <x:c r="F273" t="str">
        <x:v>Showroom</x:v>
      </x:c>
      <x:c r="G273" t="str">
        <x:v>Individual</x:v>
      </x:c>
      <x:c r="H273" t="str">
        <x:v>Camry</x:v>
      </x:c>
      <x:c r="I273" t="str">
        <x:v>Sedan</x:v>
      </x:c>
      <x:c r="J273" t="str">
        <x:v>Hybrid</x:v>
      </x:c>
      <x:c r="K273" s="18" t="n">
        <x:v>2</x:v>
      </x:c>
      <x:c r="L273" s="18" t="n">
        <x:v>2</x:v>
      </x:c>
      <x:c r="M273" s="14" t="n">
        <x:v>36200</x:v>
      </x:c>
      <x:c r="N273" s="16" t="n">
        <x:v>0.0285</x:v>
      </x:c>
      <x:c r="O273" s="14" t="n">
        <x:f>M273*(1-N273)</x:f>
        <x:v>35168.3</x:v>
      </x:c>
      <x:c r="P273" s="14" t="n">
        <x:f>K273*O273</x:f>
        <x:v>70336.6</x:v>
      </x:c>
      <x:c r="Q273" s="14" t="n">
        <x:v>27512</x:v>
      </x:c>
      <x:c r="R273" s="14" t="n">
        <x:f>(O273-Q273)*K273</x:f>
        <x:v>15312.600000000006</x:v>
      </x:c>
      <x:c r="S273" s="18" t="n">
        <x:v>19</x:v>
      </x:c>
      <x:c r="T273" s="18" t="n">
        <x:v>7</x:v>
      </x:c>
      <x:c r="U273" s="18" t="n">
        <x:v>30</x:v>
      </x:c>
      <x:c r="V273" t="str">
        <x:v>Hybrid awareness campaign</x:v>
      </x:c>
      <x:c r="W273" s="20" t="str">
        <x:v>Normal sales activity.</x:v>
      </x:c>
    </x:row>
    <x:row r="274">
      <x:c r="A274" t="str">
        <x:v>TY-10273</x:v>
      </x:c>
      <x:c r="B274" s="12" t="n">
        <x:v>46157</x:v>
      </x:c>
      <x:c r="C274" t="str">
        <x:v>Q2 2026</x:v>
      </x:c>
      <x:c r="D274" t="str">
        <x:v>May</x:v>
      </x:c>
      <x:c r="E274" t="str">
        <x:v>South Lebanon</x:v>
      </x:c>
      <x:c r="F274" t="str">
        <x:v>Showroom</x:v>
      </x:c>
      <x:c r="G274" t="str">
        <x:v>SME</x:v>
      </x:c>
      <x:c r="H274" t="str">
        <x:v>Yaris</x:v>
      </x:c>
      <x:c r="I274" t="str">
        <x:v>Hatchback</x:v>
      </x:c>
      <x:c r="J274" t="str">
        <x:v>Gasoline</x:v>
      </x:c>
      <x:c r="K274" s="18" t="n">
        <x:v>3</x:v>
      </x:c>
      <x:c r="L274" s="18" t="n">
        <x:v>3</x:v>
      </x:c>
      <x:c r="M274" s="14" t="n">
        <x:v>20500</x:v>
      </x:c>
      <x:c r="N274" s="16" t="n">
        <x:v>0.0513</x:v>
      </x:c>
      <x:c r="O274" s="14" t="n">
        <x:f>M274*(1-N274)</x:f>
        <x:v>19448.35</x:v>
      </x:c>
      <x:c r="P274" s="14" t="n">
        <x:f>K274*O274</x:f>
        <x:v>58345.049999999996</x:v>
      </x:c>
      <x:c r="Q274" s="14" t="n">
        <x:v>16400</x:v>
      </x:c>
      <x:c r="R274" s="14" t="n">
        <x:f>(O274-Q274)*K274</x:f>
        <x:v>9145.049999999996</x:v>
      </x:c>
      <x:c r="S274" s="18" t="n">
        <x:v>24</x:v>
      </x:c>
      <x:c r="T274" s="18" t="n">
        <x:v>11</x:v>
      </x:c>
      <x:c r="U274" s="18" t="n">
        <x:v>34</x:v>
      </x:c>
      <x:c r="V274" t="str">
        <x:v>Standard retail offer</x:v>
      </x:c>
      <x:c r="W274" s="20" t="str">
        <x:v>Normal sales activity.</x:v>
      </x:c>
    </x:row>
    <x:row r="275">
      <x:c r="A275" t="str">
        <x:v>TY-10274</x:v>
      </x:c>
      <x:c r="B275" s="12" t="n">
        <x:v>46157</x:v>
      </x:c>
      <x:c r="C275" t="str">
        <x:v>Q2 2026</x:v>
      </x:c>
      <x:c r="D275" t="str">
        <x:v>May</x:v>
      </x:c>
      <x:c r="E275" t="str">
        <x:v>South Lebanon</x:v>
      </x:c>
      <x:c r="F275" t="str">
        <x:v>Showroom</x:v>
      </x:c>
      <x:c r="G275" t="str">
        <x:v>Individual</x:v>
      </x:c>
      <x:c r="H275" t="str">
        <x:v>RAV4</x:v>
      </x:c>
      <x:c r="I275" t="str">
        <x:v>SUV</x:v>
      </x:c>
      <x:c r="J275" t="str">
        <x:v>Hybrid</x:v>
      </x:c>
      <x:c r="K275" s="18" t="n">
        <x:v>5</x:v>
      </x:c>
      <x:c r="L275" s="18" t="n">
        <x:v>4</x:v>
      </x:c>
      <x:c r="M275" s="14" t="n">
        <x:v>43800</x:v>
      </x:c>
      <x:c r="N275" s="16" t="n">
        <x:v>0.0353</x:v>
      </x:c>
      <x:c r="O275" s="14" t="n">
        <x:f>M275*(1-N275)</x:f>
        <x:v>42253.86</x:v>
      </x:c>
      <x:c r="P275" s="14" t="n">
        <x:f>K275*O275</x:f>
        <x:v>211269.3</x:v>
      </x:c>
      <x:c r="Q275" s="14" t="n">
        <x:v>32850</x:v>
      </x:c>
      <x:c r="R275" s="14" t="n">
        <x:f>(O275-Q275)*K275</x:f>
        <x:v>47019.3</x:v>
      </x:c>
      <x:c r="S275" s="18" t="n">
        <x:v>31</x:v>
      </x:c>
      <x:c r="T275" s="18" t="n">
        <x:v>9</x:v>
      </x:c>
      <x:c r="U275" s="18" t="n">
        <x:v>31</x:v>
      </x:c>
      <x:c r="V275" t="str">
        <x:v>Hybrid awareness campaign</x:v>
      </x:c>
      <x:c r="W275" s="20" t="str">
        <x:v>Normal sales activity.</x:v>
      </x:c>
    </x:row>
    <x:row r="276">
      <x:c r="A276" t="str">
        <x:v>TY-10275</x:v>
      </x:c>
      <x:c r="B276" s="12" t="n">
        <x:v>46157</x:v>
      </x:c>
      <x:c r="C276" t="str">
        <x:v>Q2 2026</x:v>
      </x:c>
      <x:c r="D276" t="str">
        <x:v>May</x:v>
      </x:c>
      <x:c r="E276" t="str">
        <x:v>South Lebanon</x:v>
      </x:c>
      <x:c r="F276" t="str">
        <x:v>Showroom</x:v>
      </x:c>
      <x:c r="G276" t="str">
        <x:v>SME</x:v>
      </x:c>
      <x:c r="H276" t="str">
        <x:v>Land Cruiser Prado</x:v>
      </x:c>
      <x:c r="I276" t="str">
        <x:v>SUV</x:v>
      </x:c>
      <x:c r="J276" t="str">
        <x:v>Gasoline</x:v>
      </x:c>
      <x:c r="K276" s="18" t="n">
        <x:v>2</x:v>
      </x:c>
      <x:c r="L276" s="18" t="n">
        <x:v>2</x:v>
      </x:c>
      <x:c r="M276" s="14" t="n">
        <x:v>65500</x:v>
      </x:c>
      <x:c r="N276" s="16" t="n">
        <x:v>0.0387</x:v>
      </x:c>
      <x:c r="O276" s="14" t="n">
        <x:f>M276*(1-N276)</x:f>
        <x:v>62965.15</x:v>
      </x:c>
      <x:c r="P276" s="14" t="n">
        <x:f>K276*O276</x:f>
        <x:v>125930.3</x:v>
      </x:c>
      <x:c r="Q276" s="14" t="n">
        <x:v>48470</x:v>
      </x:c>
      <x:c r="R276" s="14" t="n">
        <x:f>(O276-Q276)*K276</x:f>
        <x:v>28990.300000000003</x:v>
      </x:c>
      <x:c r="S276" s="18" t="n">
        <x:v>14</x:v>
      </x:c>
      <x:c r="T276" s="18" t="n">
        <x:v>5</x:v>
      </x:c>
      <x:c r="U276" s="18" t="n">
        <x:v>31</x:v>
      </x:c>
      <x:c r="V276" t="str">
        <x:v>Standard retail offer</x:v>
      </x:c>
      <x:c r="W276" s="20" t="str">
        <x:v>Normal sales activity.</x:v>
      </x:c>
    </x:row>
    <x:row r="277">
      <x:c r="A277" t="str">
        <x:v>TY-10276</x:v>
      </x:c>
      <x:c r="B277" s="12" t="n">
        <x:v>46157</x:v>
      </x:c>
      <x:c r="C277" t="str">
        <x:v>Q2 2026</x:v>
      </x:c>
      <x:c r="D277" t="str">
        <x:v>May</x:v>
      </x:c>
      <x:c r="E277" t="str">
        <x:v>South Lebanon</x:v>
      </x:c>
      <x:c r="F277" t="str">
        <x:v>Showroom</x:v>
      </x:c>
      <x:c r="G277" t="str">
        <x:v>Individual</x:v>
      </x:c>
      <x:c r="H277" t="str">
        <x:v>Hilux</x:v>
      </x:c>
      <x:c r="I277" t="str">
        <x:v>Pickup</x:v>
      </x:c>
      <x:c r="J277" t="str">
        <x:v>Diesel</x:v>
      </x:c>
      <x:c r="K277" s="18" t="n">
        <x:v>3</x:v>
      </x:c>
      <x:c r="L277" s="18" t="n">
        <x:v>3</x:v>
      </x:c>
      <x:c r="M277" s="14" t="n">
        <x:v>39800</x:v>
      </x:c>
      <x:c r="N277" s="16" t="n">
        <x:v>0.0385</x:v>
      </x:c>
      <x:c r="O277" s="14" t="n">
        <x:f>M277*(1-N277)</x:f>
        <x:v>38267.700000000004</x:v>
      </x:c>
      <x:c r="P277" s="14" t="n">
        <x:f>K277*O277</x:f>
        <x:v>114803.1</x:v>
      </x:c>
      <x:c r="Q277" s="14" t="n">
        <x:v>30646</x:v>
      </x:c>
      <x:c r="R277" s="14" t="n">
        <x:f>(O277-Q277)*K277</x:f>
        <x:v>22865.100000000013</x:v>
      </x:c>
      <x:c r="S277" s="18" t="n">
        <x:v>20</x:v>
      </x:c>
      <x:c r="T277" s="18" t="n">
        <x:v>9</x:v>
      </x:c>
      <x:c r="U277" s="18" t="n">
        <x:v>36</x:v>
      </x:c>
      <x:c r="V277" t="str">
        <x:v>Standard retail offer</x:v>
      </x:c>
      <x:c r="W277" s="20" t="str">
        <x:v>Normal sales activity.</x:v>
      </x:c>
    </x:row>
    <x:row r="278">
      <x:c r="A278" t="str">
        <x:v>TY-10277</x:v>
      </x:c>
      <x:c r="B278" s="12" t="n">
        <x:v>46157</x:v>
      </x:c>
      <x:c r="C278" t="str">
        <x:v>Q2 2026</x:v>
      </x:c>
      <x:c r="D278" t="str">
        <x:v>May</x:v>
      </x:c>
      <x:c r="E278" t="str">
        <x:v>South Lebanon</x:v>
      </x:c>
      <x:c r="F278" t="str">
        <x:v>Showroom</x:v>
      </x:c>
      <x:c r="G278" t="str">
        <x:v>Individual</x:v>
      </x:c>
      <x:c r="H278" t="str">
        <x:v>Fortuner</x:v>
      </x:c>
      <x:c r="I278" t="str">
        <x:v>SUV</x:v>
      </x:c>
      <x:c r="J278" t="str">
        <x:v>Diesel</x:v>
      </x:c>
      <x:c r="K278" s="18" t="n">
        <x:v>3</x:v>
      </x:c>
      <x:c r="L278" s="18" t="n">
        <x:v>2</x:v>
      </x:c>
      <x:c r="M278" s="14" t="n">
        <x:v>47500</x:v>
      </x:c>
      <x:c r="N278" s="16" t="n">
        <x:v>0.0391</x:v>
      </x:c>
      <x:c r="O278" s="14" t="n">
        <x:f>M278*(1-N278)</x:f>
        <x:v>45642.75</x:v>
      </x:c>
      <x:c r="P278" s="14" t="n">
        <x:f>K278*O278</x:f>
        <x:v>136928.25</x:v>
      </x:c>
      <x:c r="Q278" s="14" t="n">
        <x:v>36100</x:v>
      </x:c>
      <x:c r="R278" s="14" t="n">
        <x:f>(O278-Q278)*K278</x:f>
        <x:v>28628.25</x:v>
      </x:c>
      <x:c r="S278" s="18" t="n">
        <x:v>19</x:v>
      </x:c>
      <x:c r="T278" s="18" t="n">
        <x:v>6</x:v>
      </x:c>
      <x:c r="U278" s="18" t="n">
        <x:v>25</x:v>
      </x:c>
      <x:c r="V278" t="str">
        <x:v>Standard retail offer</x:v>
      </x:c>
      <x:c r="W278" s="20" t="str">
        <x:v>Normal sales activity.</x:v>
      </x:c>
    </x:row>
    <x:row r="279">
      <x:c r="A279" t="str">
        <x:v>TY-10278</x:v>
      </x:c>
      <x:c r="B279" s="12" t="n">
        <x:v>46157</x:v>
      </x:c>
      <x:c r="C279" t="str">
        <x:v>Q2 2026</x:v>
      </x:c>
      <x:c r="D279" t="str">
        <x:v>May</x:v>
      </x:c>
      <x:c r="E279" t="str">
        <x:v>South Lebanon</x:v>
      </x:c>
      <x:c r="F279" t="str">
        <x:v>Showroom</x:v>
      </x:c>
      <x:c r="G279" t="str">
        <x:v>SME</x:v>
      </x:c>
      <x:c r="H279" t="str">
        <x:v>C-HR</x:v>
      </x:c>
      <x:c r="I279" t="str">
        <x:v>Crossover</x:v>
      </x:c>
      <x:c r="J279" t="str">
        <x:v>Hybrid</x:v>
      </x:c>
      <x:c r="K279" s="18" t="n">
        <x:v>2</x:v>
      </x:c>
      <x:c r="L279" s="18" t="n">
        <x:v>2</x:v>
      </x:c>
      <x:c r="M279" s="14" t="n">
        <x:v>34200</x:v>
      </x:c>
      <x:c r="N279" s="16" t="n">
        <x:v>0.0236</x:v>
      </x:c>
      <x:c r="O279" s="14" t="n">
        <x:f>M279*(1-N279)</x:f>
        <x:v>33392.880000000005</x:v>
      </x:c>
      <x:c r="P279" s="14" t="n">
        <x:f>K279*O279</x:f>
        <x:v>66785.76000000001</x:v>
      </x:c>
      <x:c r="Q279" s="14" t="n">
        <x:v>26676</x:v>
      </x:c>
      <x:c r="R279" s="14" t="n">
        <x:f>(O279-Q279)*K279</x:f>
        <x:v>13433.76000000001</x:v>
      </x:c>
      <x:c r="S279" s="18" t="n">
        <x:v>15</x:v>
      </x:c>
      <x:c r="T279" s="18" t="n">
        <x:v>4</x:v>
      </x:c>
      <x:c r="U279" s="18" t="n">
        <x:v>14</x:v>
      </x:c>
      <x:c r="V279" t="str">
        <x:v>Hybrid awareness campaign</x:v>
      </x:c>
      <x:c r="W279" s="20" t="str">
        <x:v>Normal sales activity.</x:v>
      </x:c>
    </x:row>
    <x:row r="280">
      <x:c r="A280" t="str">
        <x:v>TY-10279</x:v>
      </x:c>
      <x:c r="B280" s="12" t="n">
        <x:v>46157</x:v>
      </x:c>
      <x:c r="C280" t="str">
        <x:v>Q2 2026</x:v>
      </x:c>
      <x:c r="D280" t="str">
        <x:v>May</x:v>
      </x:c>
      <x:c r="E280" t="str">
        <x:v>South Lebanon</x:v>
      </x:c>
      <x:c r="F280" t="str">
        <x:v>Showroom</x:v>
      </x:c>
      <x:c r="G280" t="str">
        <x:v>Individual</x:v>
      </x:c>
      <x:c r="H280" t="str">
        <x:v>Highlander</x:v>
      </x:c>
      <x:c r="I280" t="str">
        <x:v>SUV</x:v>
      </x:c>
      <x:c r="J280" t="str">
        <x:v>Hybrid</x:v>
      </x:c>
      <x:c r="K280" s="18" t="n">
        <x:v>2</x:v>
      </x:c>
      <x:c r="L280" s="18" t="n">
        <x:v>2</x:v>
      </x:c>
      <x:c r="M280" s="14" t="n">
        <x:v>59000</x:v>
      </x:c>
      <x:c r="N280" s="16" t="n">
        <x:v>0.0304</x:v>
      </x:c>
      <x:c r="O280" s="14" t="n">
        <x:f>M280*(1-N280)</x:f>
        <x:v>57206.4</x:v>
      </x:c>
      <x:c r="P280" s="14" t="n">
        <x:f>K280*O280</x:f>
        <x:v>114412.8</x:v>
      </x:c>
      <x:c r="Q280" s="14" t="n">
        <x:v>43660</x:v>
      </x:c>
      <x:c r="R280" s="14" t="n">
        <x:f>(O280-Q280)*K280</x:f>
        <x:v>27092.800000000003</x:v>
      </x:c>
      <x:c r="S280" s="18" t="n">
        <x:v>15</x:v>
      </x:c>
      <x:c r="T280" s="18" t="n">
        <x:v>6</x:v>
      </x:c>
      <x:c r="U280" s="18" t="n">
        <x:v>13</x:v>
      </x:c>
      <x:c r="V280" t="str">
        <x:v>Hybrid awareness campaign</x:v>
      </x:c>
      <x:c r="W280" s="20" t="str">
        <x:v>Normal sales activity.</x:v>
      </x:c>
    </x:row>
    <x:row r="281">
      <x:c r="A281" t="str">
        <x:v>TY-10280</x:v>
      </x:c>
      <x:c r="B281" s="12" t="n">
        <x:v>46157</x:v>
      </x:c>
      <x:c r="C281" t="str">
        <x:v>Q2 2026</x:v>
      </x:c>
      <x:c r="D281" t="str">
        <x:v>May</x:v>
      </x:c>
      <x:c r="E281" t="str">
        <x:v>South Lebanon</x:v>
      </x:c>
      <x:c r="F281" t="str">
        <x:v>Showroom</x:v>
      </x:c>
      <x:c r="G281" t="str">
        <x:v>Individual</x:v>
      </x:c>
      <x:c r="H281" t="str">
        <x:v>Hiace</x:v>
      </x:c>
      <x:c r="I281" t="str">
        <x:v>Van</x:v>
      </x:c>
      <x:c r="J281" t="str">
        <x:v>Diesel</x:v>
      </x:c>
      <x:c r="K281" s="18" t="n">
        <x:v>2</x:v>
      </x:c>
      <x:c r="L281" s="18" t="n">
        <x:v>2</x:v>
      </x:c>
      <x:c r="M281" s="14" t="n">
        <x:v>41500</x:v>
      </x:c>
      <x:c r="N281" s="16" t="n">
        <x:v>0.0386</x:v>
      </x:c>
      <x:c r="O281" s="14" t="n">
        <x:f>M281*(1-N281)</x:f>
        <x:v>39898.1</x:v>
      </x:c>
      <x:c r="P281" s="14" t="n">
        <x:f>K281*O281</x:f>
        <x:v>79796.2</x:v>
      </x:c>
      <x:c r="Q281" s="14" t="n">
        <x:v>32370</x:v>
      </x:c>
      <x:c r="R281" s="14" t="n">
        <x:f>(O281-Q281)*K281</x:f>
        <x:v>15056.199999999997</x:v>
      </x:c>
      <x:c r="S281" s="18" t="n">
        <x:v>11</x:v>
      </x:c>
      <x:c r="T281" s="18" t="n">
        <x:v>5</x:v>
      </x:c>
      <x:c r="U281" s="18" t="n">
        <x:v>40</x:v>
      </x:c>
      <x:c r="V281" t="str">
        <x:v>Standard retail offer</x:v>
      </x:c>
      <x:c r="W281" s="20" t="str">
        <x:v>Normal sales activity.</x:v>
      </x:c>
    </x:row>
    <x:row r="282">
      <x:c r="A282" t="str">
        <x:v>TY-10281</x:v>
      </x:c>
      <x:c r="B282" s="12" t="n">
        <x:v>46157</x:v>
      </x:c>
      <x:c r="C282" t="str">
        <x:v>Q2 2026</x:v>
      </x:c>
      <x:c r="D282" t="str">
        <x:v>May</x:v>
      </x:c>
      <x:c r="E282" t="str">
        <x:v>South Lebanon</x:v>
      </x:c>
      <x:c r="F282" t="str">
        <x:v>Online Lead</x:v>
      </x:c>
      <x:c r="G282" t="str">
        <x:v>Individual</x:v>
      </x:c>
      <x:c r="H282" t="str">
        <x:v>Corolla</x:v>
      </x:c>
      <x:c r="I282" t="str">
        <x:v>Sedan</x:v>
      </x:c>
      <x:c r="J282" t="str">
        <x:v>Gasoline</x:v>
      </x:c>
      <x:c r="K282" s="18" t="n">
        <x:v>4</x:v>
      </x:c>
      <x:c r="L282" s="18" t="n">
        <x:v>5</x:v>
      </x:c>
      <x:c r="M282" s="14" t="n">
        <x:v>24200</x:v>
      </x:c>
      <x:c r="N282" s="16" t="n">
        <x:v>0.0669</x:v>
      </x:c>
      <x:c r="O282" s="14" t="n">
        <x:f>M282*(1-N282)</x:f>
        <x:v>22581.02</x:v>
      </x:c>
      <x:c r="P282" s="14" t="n">
        <x:f>K282*O282</x:f>
        <x:v>90324.08</x:v>
      </x:c>
      <x:c r="Q282" s="14" t="n">
        <x:v>18876</x:v>
      </x:c>
      <x:c r="R282" s="14" t="n">
        <x:f>(O282-Q282)*K282</x:f>
        <x:v>14820.080000000002</x:v>
      </x:c>
      <x:c r="S282" s="18" t="n">
        <x:v>28</x:v>
      </x:c>
      <x:c r="T282" s="18" t="n">
        <x:v>8</x:v>
      </x:c>
      <x:c r="U282" s="18" t="n">
        <x:v>49</x:v>
      </x:c>
      <x:c r="V282" t="str">
        <x:v>Standard retail offer</x:v>
      </x:c>
      <x:c r="W282" s="20" t="str">
        <x:v>Normal sales activity.</x:v>
      </x:c>
    </x:row>
    <x:row r="283">
      <x:c r="A283" t="str">
        <x:v>TY-10282</x:v>
      </x:c>
      <x:c r="B283" s="12" t="n">
        <x:v>46157</x:v>
      </x:c>
      <x:c r="C283" t="str">
        <x:v>Q2 2026</x:v>
      </x:c>
      <x:c r="D283" t="str">
        <x:v>May</x:v>
      </x:c>
      <x:c r="E283" t="str">
        <x:v>South Lebanon</x:v>
      </x:c>
      <x:c r="F283" t="str">
        <x:v>Online Lead</x:v>
      </x:c>
      <x:c r="G283" t="str">
        <x:v>Individual</x:v>
      </x:c>
      <x:c r="H283" t="str">
        <x:v>Camry</x:v>
      </x:c>
      <x:c r="I283" t="str">
        <x:v>Sedan</x:v>
      </x:c>
      <x:c r="J283" t="str">
        <x:v>Hybrid</x:v>
      </x:c>
      <x:c r="K283" s="18" t="n">
        <x:v>2</x:v>
      </x:c>
      <x:c r="L283" s="18" t="n">
        <x:v>2</x:v>
      </x:c>
      <x:c r="M283" s="14" t="n">
        <x:v>36200</x:v>
      </x:c>
      <x:c r="N283" s="16" t="n">
        <x:v>0.0421</x:v>
      </x:c>
      <x:c r="O283" s="14" t="n">
        <x:f>M283*(1-N283)</x:f>
        <x:v>34675.979999999996</x:v>
      </x:c>
      <x:c r="P283" s="14" t="n">
        <x:f>K283*O283</x:f>
        <x:v>69351.95999999999</x:v>
      </x:c>
      <x:c r="Q283" s="14" t="n">
        <x:v>27512</x:v>
      </x:c>
      <x:c r="R283" s="14" t="n">
        <x:f>(O283-Q283)*K283</x:f>
        <x:v>14327.959999999992</x:v>
      </x:c>
      <x:c r="S283" s="18" t="n">
        <x:v>16</x:v>
      </x:c>
      <x:c r="T283" s="18" t="n">
        <x:v>4</x:v>
      </x:c>
      <x:c r="U283" s="18" t="n">
        <x:v>37</x:v>
      </x:c>
      <x:c r="V283" t="str">
        <x:v>Hybrid awareness campaign</x:v>
      </x:c>
      <x:c r="W283" s="20" t="str">
        <x:v>Normal sales activity.</x:v>
      </x:c>
    </x:row>
    <x:row r="284">
      <x:c r="A284" t="str">
        <x:v>TY-10283</x:v>
      </x:c>
      <x:c r="B284" s="12" t="n">
        <x:v>46157</x:v>
      </x:c>
      <x:c r="C284" t="str">
        <x:v>Q2 2026</x:v>
      </x:c>
      <x:c r="D284" t="str">
        <x:v>May</x:v>
      </x:c>
      <x:c r="E284" t="str">
        <x:v>South Lebanon</x:v>
      </x:c>
      <x:c r="F284" t="str">
        <x:v>Online Lead</x:v>
      </x:c>
      <x:c r="G284" t="str">
        <x:v>Individual</x:v>
      </x:c>
      <x:c r="H284" t="str">
        <x:v>Yaris</x:v>
      </x:c>
      <x:c r="I284" t="str">
        <x:v>Hatchback</x:v>
      </x:c>
      <x:c r="J284" t="str">
        <x:v>Gasoline</x:v>
      </x:c>
      <x:c r="K284" s="18" t="n">
        <x:v>3</x:v>
      </x:c>
      <x:c r="L284" s="18" t="n">
        <x:v>3</x:v>
      </x:c>
      <x:c r="M284" s="14" t="n">
        <x:v>20500</x:v>
      </x:c>
      <x:c r="N284" s="16" t="n">
        <x:v>0.067</x:v>
      </x:c>
      <x:c r="O284" s="14" t="n">
        <x:f>M284*(1-N284)</x:f>
        <x:v>19126.5</x:v>
      </x:c>
      <x:c r="P284" s="14" t="n">
        <x:f>K284*O284</x:f>
        <x:v>57379.5</x:v>
      </x:c>
      <x:c r="Q284" s="14" t="n">
        <x:v>16400</x:v>
      </x:c>
      <x:c r="R284" s="14" t="n">
        <x:f>(O284-Q284)*K284</x:f>
        <x:v>8179.5</x:v>
      </x:c>
      <x:c r="S284" s="18" t="n">
        <x:v>17</x:v>
      </x:c>
      <x:c r="T284" s="18" t="n">
        <x:v>8</x:v>
      </x:c>
      <x:c r="U284" s="18" t="n">
        <x:v>40</x:v>
      </x:c>
      <x:c r="V284" t="str">
        <x:v>Standard retail offer</x:v>
      </x:c>
      <x:c r="W284" s="20" t="str">
        <x:v>Normal sales activity.</x:v>
      </x:c>
    </x:row>
    <x:row r="285">
      <x:c r="A285" t="str">
        <x:v>TY-10284</x:v>
      </x:c>
      <x:c r="B285" s="12" t="n">
        <x:v>46157</x:v>
      </x:c>
      <x:c r="C285" t="str">
        <x:v>Q2 2026</x:v>
      </x:c>
      <x:c r="D285" t="str">
        <x:v>May</x:v>
      </x:c>
      <x:c r="E285" t="str">
        <x:v>South Lebanon</x:v>
      </x:c>
      <x:c r="F285" t="str">
        <x:v>Online Lead</x:v>
      </x:c>
      <x:c r="G285" t="str">
        <x:v>Individual</x:v>
      </x:c>
      <x:c r="H285" t="str">
        <x:v>RAV4</x:v>
      </x:c>
      <x:c r="I285" t="str">
        <x:v>SUV</x:v>
      </x:c>
      <x:c r="J285" t="str">
        <x:v>Hybrid</x:v>
      </x:c>
      <x:c r="K285" s="18" t="n">
        <x:v>4</x:v>
      </x:c>
      <x:c r="L285" s="18" t="n">
        <x:v>3</x:v>
      </x:c>
      <x:c r="M285" s="14" t="n">
        <x:v>43800</x:v>
      </x:c>
      <x:c r="N285" s="16" t="n">
        <x:v>0.0417</x:v>
      </x:c>
      <x:c r="O285" s="14" t="n">
        <x:f>M285*(1-N285)</x:f>
        <x:v>41973.54</x:v>
      </x:c>
      <x:c r="P285" s="14" t="n">
        <x:f>K285*O285</x:f>
        <x:v>167894.16</x:v>
      </x:c>
      <x:c r="Q285" s="14" t="n">
        <x:v>32850</x:v>
      </x:c>
      <x:c r="R285" s="14" t="n">
        <x:f>(O285-Q285)*K285</x:f>
        <x:v>36494.16</x:v>
      </x:c>
      <x:c r="S285" s="18" t="n">
        <x:v>36</x:v>
      </x:c>
      <x:c r="T285" s="18" t="n">
        <x:v>11</x:v>
      </x:c>
      <x:c r="U285" s="18" t="n">
        <x:v>13</x:v>
      </x:c>
      <x:c r="V285" t="str">
        <x:v>Hybrid awareness campaign</x:v>
      </x:c>
      <x:c r="W285" s="20" t="str">
        <x:v>Normal sales activity.</x:v>
      </x:c>
    </x:row>
    <x:row r="286">
      <x:c r="A286" t="str">
        <x:v>TY-10285</x:v>
      </x:c>
      <x:c r="B286" s="12" t="n">
        <x:v>46157</x:v>
      </x:c>
      <x:c r="C286" t="str">
        <x:v>Q2 2026</x:v>
      </x:c>
      <x:c r="D286" t="str">
        <x:v>May</x:v>
      </x:c>
      <x:c r="E286" t="str">
        <x:v>South Lebanon</x:v>
      </x:c>
      <x:c r="F286" t="str">
        <x:v>Online Lead</x:v>
      </x:c>
      <x:c r="G286" t="str">
        <x:v>Individual</x:v>
      </x:c>
      <x:c r="H286" t="str">
        <x:v>Land Cruiser Prado</x:v>
      </x:c>
      <x:c r="I286" t="str">
        <x:v>SUV</x:v>
      </x:c>
      <x:c r="J286" t="str">
        <x:v>Gasoline</x:v>
      </x:c>
      <x:c r="K286" s="18" t="n">
        <x:v>1</x:v>
      </x:c>
      <x:c r="L286" s="18" t="n">
        <x:v>1</x:v>
      </x:c>
      <x:c r="M286" s="14" t="n">
        <x:v>65500</x:v>
      </x:c>
      <x:c r="N286" s="16" t="n">
        <x:v>0.0537</x:v>
      </x:c>
      <x:c r="O286" s="14" t="n">
        <x:f>M286*(1-N286)</x:f>
        <x:v>61982.65</x:v>
      </x:c>
      <x:c r="P286" s="14" t="n">
        <x:f>K286*O286</x:f>
        <x:v>61982.65</x:v>
      </x:c>
      <x:c r="Q286" s="14" t="n">
        <x:v>48470</x:v>
      </x:c>
      <x:c r="R286" s="14" t="n">
        <x:f>(O286-Q286)*K286</x:f>
        <x:v>13512.650000000001</x:v>
      </x:c>
      <x:c r="S286" s="18" t="n">
        <x:v>6</x:v>
      </x:c>
      <x:c r="T286" s="18" t="n">
        <x:v>3</x:v>
      </x:c>
      <x:c r="U286" s="18" t="n">
        <x:v>31</x:v>
      </x:c>
      <x:c r="V286" t="str">
        <x:v>Standard retail offer</x:v>
      </x:c>
      <x:c r="W286" s="20" t="str">
        <x:v>Normal sales activity.</x:v>
      </x:c>
    </x:row>
    <x:row r="287">
      <x:c r="A287" t="str">
        <x:v>TY-10286</x:v>
      </x:c>
      <x:c r="B287" s="12" t="n">
        <x:v>46157</x:v>
      </x:c>
      <x:c r="C287" t="str">
        <x:v>Q2 2026</x:v>
      </x:c>
      <x:c r="D287" t="str">
        <x:v>May</x:v>
      </x:c>
      <x:c r="E287" t="str">
        <x:v>South Lebanon</x:v>
      </x:c>
      <x:c r="F287" t="str">
        <x:v>Online Lead</x:v>
      </x:c>
      <x:c r="G287" t="str">
        <x:v>SME</x:v>
      </x:c>
      <x:c r="H287" t="str">
        <x:v>Hilux</x:v>
      </x:c>
      <x:c r="I287" t="str">
        <x:v>Pickup</x:v>
      </x:c>
      <x:c r="J287" t="str">
        <x:v>Diesel</x:v>
      </x:c>
      <x:c r="K287" s="18" t="n">
        <x:v>2</x:v>
      </x:c>
      <x:c r="L287" s="18" t="n">
        <x:v>2</x:v>
      </x:c>
      <x:c r="M287" s="14" t="n">
        <x:v>39800</x:v>
      </x:c>
      <x:c r="N287" s="16" t="n">
        <x:v>0.0456</x:v>
      </x:c>
      <x:c r="O287" s="14" t="n">
        <x:f>M287*(1-N287)</x:f>
        <x:v>37985.12</x:v>
      </x:c>
      <x:c r="P287" s="14" t="n">
        <x:f>K287*O287</x:f>
        <x:v>75970.24</x:v>
      </x:c>
      <x:c r="Q287" s="14" t="n">
        <x:v>30646</x:v>
      </x:c>
      <x:c r="R287" s="14" t="n">
        <x:f>(O287-Q287)*K287</x:f>
        <x:v>14678.240000000005</x:v>
      </x:c>
      <x:c r="S287" s="18" t="n">
        <x:v>12</x:v>
      </x:c>
      <x:c r="T287" s="18" t="n">
        <x:v>5</x:v>
      </x:c>
      <x:c r="U287" s="18" t="n">
        <x:v>27</x:v>
      </x:c>
      <x:c r="V287" t="str">
        <x:v>Standard retail offer</x:v>
      </x:c>
      <x:c r="W287" s="20" t="str">
        <x:v>Normal sales activity.</x:v>
      </x:c>
    </x:row>
    <x:row r="288">
      <x:c r="A288" t="str">
        <x:v>TY-10287</x:v>
      </x:c>
      <x:c r="B288" s="12" t="n">
        <x:v>46157</x:v>
      </x:c>
      <x:c r="C288" t="str">
        <x:v>Q2 2026</x:v>
      </x:c>
      <x:c r="D288" t="str">
        <x:v>May</x:v>
      </x:c>
      <x:c r="E288" t="str">
        <x:v>South Lebanon</x:v>
      </x:c>
      <x:c r="F288" t="str">
        <x:v>Online Lead</x:v>
      </x:c>
      <x:c r="G288" t="str">
        <x:v>Individual</x:v>
      </x:c>
      <x:c r="H288" t="str">
        <x:v>Fortuner</x:v>
      </x:c>
      <x:c r="I288" t="str">
        <x:v>SUV</x:v>
      </x:c>
      <x:c r="J288" t="str">
        <x:v>Diesel</x:v>
      </x:c>
      <x:c r="K288" s="18" t="n">
        <x:v>2</x:v>
      </x:c>
      <x:c r="L288" s="18" t="n">
        <x:v>2</x:v>
      </x:c>
      <x:c r="M288" s="14" t="n">
        <x:v>47500</x:v>
      </x:c>
      <x:c r="N288" s="16" t="n">
        <x:v>0.0402</x:v>
      </x:c>
      <x:c r="O288" s="14" t="n">
        <x:f>M288*(1-N288)</x:f>
        <x:v>45590.5</x:v>
      </x:c>
      <x:c r="P288" s="14" t="n">
        <x:f>K288*O288</x:f>
        <x:v>91181</x:v>
      </x:c>
      <x:c r="Q288" s="14" t="n">
        <x:v>36100</x:v>
      </x:c>
      <x:c r="R288" s="14" t="n">
        <x:f>(O288-Q288)*K288</x:f>
        <x:v>18981</x:v>
      </x:c>
      <x:c r="S288" s="18" t="n">
        <x:v>17</x:v>
      </x:c>
      <x:c r="T288" s="18" t="n">
        <x:v>7</x:v>
      </x:c>
      <x:c r="U288" s="18" t="n">
        <x:v>31</x:v>
      </x:c>
      <x:c r="V288" t="str">
        <x:v>Standard retail offer</x:v>
      </x:c>
      <x:c r="W288" s="20" t="str">
        <x:v>Normal sales activity.</x:v>
      </x:c>
    </x:row>
    <x:row r="289">
      <x:c r="A289" t="str">
        <x:v>TY-10288</x:v>
      </x:c>
      <x:c r="B289" s="12" t="n">
        <x:v>46157</x:v>
      </x:c>
      <x:c r="C289" t="str">
        <x:v>Q2 2026</x:v>
      </x:c>
      <x:c r="D289" t="str">
        <x:v>May</x:v>
      </x:c>
      <x:c r="E289" t="str">
        <x:v>South Lebanon</x:v>
      </x:c>
      <x:c r="F289" t="str">
        <x:v>Online Lead</x:v>
      </x:c>
      <x:c r="G289" t="str">
        <x:v>SME</x:v>
      </x:c>
      <x:c r="H289" t="str">
        <x:v>C-HR</x:v>
      </x:c>
      <x:c r="I289" t="str">
        <x:v>Crossover</x:v>
      </x:c>
      <x:c r="J289" t="str">
        <x:v>Hybrid</x:v>
      </x:c>
      <x:c r="K289" s="18" t="n">
        <x:v>1</x:v>
      </x:c>
      <x:c r="L289" s="18" t="n">
        <x:v>1</x:v>
      </x:c>
      <x:c r="M289" s="14" t="n">
        <x:v>34200</x:v>
      </x:c>
      <x:c r="N289" s="16" t="n">
        <x:v>0.0442</x:v>
      </x:c>
      <x:c r="O289" s="14" t="n">
        <x:f>M289*(1-N289)</x:f>
        <x:v>32688.36</x:v>
      </x:c>
      <x:c r="P289" s="14" t="n">
        <x:f>K289*O289</x:f>
        <x:v>32688.36</x:v>
      </x:c>
      <x:c r="Q289" s="14" t="n">
        <x:v>26676</x:v>
      </x:c>
      <x:c r="R289" s="14" t="n">
        <x:f>(O289-Q289)*K289</x:f>
        <x:v>6012.360000000001</x:v>
      </x:c>
      <x:c r="S289" s="18" t="n">
        <x:v>9</x:v>
      </x:c>
      <x:c r="T289" s="18" t="n">
        <x:v>3</x:v>
      </x:c>
      <x:c r="U289" s="18" t="n">
        <x:v>14</x:v>
      </x:c>
      <x:c r="V289" t="str">
        <x:v>Hybrid awareness campaign</x:v>
      </x:c>
      <x:c r="W289" s="20" t="str">
        <x:v>Normal sales activity.</x:v>
      </x:c>
    </x:row>
    <x:row r="290">
      <x:c r="A290" t="str">
        <x:v>TY-10289</x:v>
      </x:c>
      <x:c r="B290" s="12" t="n">
        <x:v>46157</x:v>
      </x:c>
      <x:c r="C290" t="str">
        <x:v>Q2 2026</x:v>
      </x:c>
      <x:c r="D290" t="str">
        <x:v>May</x:v>
      </x:c>
      <x:c r="E290" t="str">
        <x:v>South Lebanon</x:v>
      </x:c>
      <x:c r="F290" t="str">
        <x:v>Online Lead</x:v>
      </x:c>
      <x:c r="G290" t="str">
        <x:v>Individual</x:v>
      </x:c>
      <x:c r="H290" t="str">
        <x:v>Highlander</x:v>
      </x:c>
      <x:c r="I290" t="str">
        <x:v>SUV</x:v>
      </x:c>
      <x:c r="J290" t="str">
        <x:v>Hybrid</x:v>
      </x:c>
      <x:c r="K290" s="18" t="n">
        <x:v>1</x:v>
      </x:c>
      <x:c r="L290" s="18" t="n">
        <x:v>1</x:v>
      </x:c>
      <x:c r="M290" s="14" t="n">
        <x:v>59000</x:v>
      </x:c>
      <x:c r="N290" s="16" t="n">
        <x:v>0.0371</x:v>
      </x:c>
      <x:c r="O290" s="14" t="n">
        <x:f>M290*(1-N290)</x:f>
        <x:v>56811.1</x:v>
      </x:c>
      <x:c r="P290" s="14" t="n">
        <x:f>K290*O290</x:f>
        <x:v>56811.1</x:v>
      </x:c>
      <x:c r="Q290" s="14" t="n">
        <x:v>43660</x:v>
      </x:c>
      <x:c r="R290" s="14" t="n">
        <x:f>(O290-Q290)*K290</x:f>
        <x:v>13151.099999999999</x:v>
      </x:c>
      <x:c r="S290" s="18" t="n">
        <x:v>9</x:v>
      </x:c>
      <x:c r="T290" s="18" t="n">
        <x:v>2</x:v>
      </x:c>
      <x:c r="U290" s="18" t="n">
        <x:v>20</x:v>
      </x:c>
      <x:c r="V290" t="str">
        <x:v>Hybrid awareness campaign</x:v>
      </x:c>
      <x:c r="W290" s="20" t="str">
        <x:v>Normal sales activity.</x:v>
      </x:c>
    </x:row>
    <x:row r="291">
      <x:c r="A291" t="str">
        <x:v>TY-10290</x:v>
      </x:c>
      <x:c r="B291" s="12" t="n">
        <x:v>46157</x:v>
      </x:c>
      <x:c r="C291" t="str">
        <x:v>Q2 2026</x:v>
      </x:c>
      <x:c r="D291" t="str">
        <x:v>May</x:v>
      </x:c>
      <x:c r="E291" t="str">
        <x:v>South Lebanon</x:v>
      </x:c>
      <x:c r="F291" t="str">
        <x:v>Online Lead</x:v>
      </x:c>
      <x:c r="G291" t="str">
        <x:v>SME</x:v>
      </x:c>
      <x:c r="H291" t="str">
        <x:v>Hiace</x:v>
      </x:c>
      <x:c r="I291" t="str">
        <x:v>Van</x:v>
      </x:c>
      <x:c r="J291" t="str">
        <x:v>Diesel</x:v>
      </x:c>
      <x:c r="K291" s="18" t="n">
        <x:v>1</x:v>
      </x:c>
      <x:c r="L291" s="18" t="n">
        <x:v>1</x:v>
      </x:c>
      <x:c r="M291" s="14" t="n">
        <x:v>41500</x:v>
      </x:c>
      <x:c r="N291" s="16" t="n">
        <x:v>0.0421</x:v>
      </x:c>
      <x:c r="O291" s="14" t="n">
        <x:f>M291*(1-N291)</x:f>
        <x:v>39752.85</x:v>
      </x:c>
      <x:c r="P291" s="14" t="n">
        <x:f>K291*O291</x:f>
        <x:v>39752.85</x:v>
      </x:c>
      <x:c r="Q291" s="14" t="n">
        <x:v>32370</x:v>
      </x:c>
      <x:c r="R291" s="14" t="n">
        <x:f>(O291-Q291)*K291</x:f>
        <x:v>7382.8499999999985</x:v>
      </x:c>
      <x:c r="S291" s="18" t="n">
        <x:v>8</x:v>
      </x:c>
      <x:c r="T291" s="18" t="n">
        <x:v>2</x:v>
      </x:c>
      <x:c r="U291" s="18" t="n">
        <x:v>33</x:v>
      </x:c>
      <x:c r="V291" t="str">
        <x:v>Standard retail offer</x:v>
      </x:c>
      <x:c r="W291" s="20" t="str">
        <x:v>Normal sales activity.</x:v>
      </x:c>
    </x:row>
    <x:row r="292">
      <x:c r="A292" t="str">
        <x:v>TY-10291</x:v>
      </x:c>
      <x:c r="B292" s="12" t="n">
        <x:v>46157</x:v>
      </x:c>
      <x:c r="C292" t="str">
        <x:v>Q2 2026</x:v>
      </x:c>
      <x:c r="D292" t="str">
        <x:v>May</x:v>
      </x:c>
      <x:c r="E292" t="str">
        <x:v>South Lebanon</x:v>
      </x:c>
      <x:c r="F292" t="str">
        <x:v>Corporate/Fleet</x:v>
      </x:c>
      <x:c r="G292" t="str">
        <x:v>Corporate</x:v>
      </x:c>
      <x:c r="H292" t="str">
        <x:v>Corolla</x:v>
      </x:c>
      <x:c r="I292" t="str">
        <x:v>Sedan</x:v>
      </x:c>
      <x:c r="J292" t="str">
        <x:v>Gasoline</x:v>
      </x:c>
      <x:c r="K292" s="18" t="n">
        <x:v>3</x:v>
      </x:c>
      <x:c r="L292" s="18" t="n">
        <x:v>3</x:v>
      </x:c>
      <x:c r="M292" s="14" t="n">
        <x:v>24200</x:v>
      </x:c>
      <x:c r="N292" s="16" t="n">
        <x:v>0.0899</x:v>
      </x:c>
      <x:c r="O292" s="14" t="n">
        <x:f>M292*(1-N292)</x:f>
        <x:v>22024.420000000002</x:v>
      </x:c>
      <x:c r="P292" s="14" t="n">
        <x:f>K292*O292</x:f>
        <x:v>66073.26000000001</x:v>
      </x:c>
      <x:c r="Q292" s="14" t="n">
        <x:v>18876</x:v>
      </x:c>
      <x:c r="R292" s="14" t="n">
        <x:f>(O292-Q292)*K292</x:f>
        <x:v>9445.260000000006</x:v>
      </x:c>
      <x:c r="S292" s="18" t="n">
        <x:v>17</x:v>
      </x:c>
      <x:c r="T292" s="18" t="n">
        <x:v>7</x:v>
      </x:c>
      <x:c r="U292" s="18" t="n">
        <x:v>48</x:v>
      </x:c>
      <x:c r="V292" t="str">
        <x:v>Standard retail offer</x:v>
      </x:c>
      <x:c r="W292" s="20" t="str">
        <x:v>Normal sales activity.</x:v>
      </x:c>
    </x:row>
    <x:row r="293">
      <x:c r="A293" t="str">
        <x:v>TY-10292</x:v>
      </x:c>
      <x:c r="B293" s="12" t="n">
        <x:v>46157</x:v>
      </x:c>
      <x:c r="C293" t="str">
        <x:v>Q2 2026</x:v>
      </x:c>
      <x:c r="D293" t="str">
        <x:v>May</x:v>
      </x:c>
      <x:c r="E293" t="str">
        <x:v>South Lebanon</x:v>
      </x:c>
      <x:c r="F293" t="str">
        <x:v>Corporate/Fleet</x:v>
      </x:c>
      <x:c r="G293" t="str">
        <x:v>Corporate</x:v>
      </x:c>
      <x:c r="H293" t="str">
        <x:v>Camry</x:v>
      </x:c>
      <x:c r="I293" t="str">
        <x:v>Sedan</x:v>
      </x:c>
      <x:c r="J293" t="str">
        <x:v>Hybrid</x:v>
      </x:c>
      <x:c r="K293" s="18" t="n">
        <x:v>2</x:v>
      </x:c>
      <x:c r="L293" s="18" t="n">
        <x:v>2</x:v>
      </x:c>
      <x:c r="M293" s="14" t="n">
        <x:v>36200</x:v>
      </x:c>
      <x:c r="N293" s="16" t="n">
        <x:v>0.0707</x:v>
      </x:c>
      <x:c r="O293" s="14" t="n">
        <x:f>M293*(1-N293)</x:f>
        <x:v>33640.66</x:v>
      </x:c>
      <x:c r="P293" s="14" t="n">
        <x:f>K293*O293</x:f>
        <x:v>67281.32</x:v>
      </x:c>
      <x:c r="Q293" s="14" t="n">
        <x:v>27512</x:v>
      </x:c>
      <x:c r="R293" s="14" t="n">
        <x:f>(O293-Q293)*K293</x:f>
        <x:v>12257.320000000007</x:v>
      </x:c>
      <x:c r="S293" s="18" t="n">
        <x:v>16</x:v>
      </x:c>
      <x:c r="T293" s="18" t="n">
        <x:v>7</x:v>
      </x:c>
      <x:c r="U293" s="18" t="n">
        <x:v>29</x:v>
      </x:c>
      <x:c r="V293" t="str">
        <x:v>Hybrid awareness campaign</x:v>
      </x:c>
      <x:c r="W293" s="20" t="str">
        <x:v>Normal sales activity.</x:v>
      </x:c>
    </x:row>
    <x:row r="294">
      <x:c r="A294" t="str">
        <x:v>TY-10293</x:v>
      </x:c>
      <x:c r="B294" s="12" t="n">
        <x:v>46157</x:v>
      </x:c>
      <x:c r="C294" t="str">
        <x:v>Q2 2026</x:v>
      </x:c>
      <x:c r="D294" t="str">
        <x:v>May</x:v>
      </x:c>
      <x:c r="E294" t="str">
        <x:v>South Lebanon</x:v>
      </x:c>
      <x:c r="F294" t="str">
        <x:v>Corporate/Fleet</x:v>
      </x:c>
      <x:c r="G294" t="str">
        <x:v>Corporate</x:v>
      </x:c>
      <x:c r="H294" t="str">
        <x:v>Yaris</x:v>
      </x:c>
      <x:c r="I294" t="str">
        <x:v>Hatchback</x:v>
      </x:c>
      <x:c r="J294" t="str">
        <x:v>Gasoline</x:v>
      </x:c>
      <x:c r="K294" s="18" t="n">
        <x:v>2</x:v>
      </x:c>
      <x:c r="L294" s="18" t="n">
        <x:v>2</x:v>
      </x:c>
      <x:c r="M294" s="14" t="n">
        <x:v>20500</x:v>
      </x:c>
      <x:c r="N294" s="16" t="n">
        <x:v>0.0901</x:v>
      </x:c>
      <x:c r="O294" s="14" t="n">
        <x:f>M294*(1-N294)</x:f>
        <x:v>18652.95</x:v>
      </x:c>
      <x:c r="P294" s="14" t="n">
        <x:f>K294*O294</x:f>
        <x:v>37305.9</x:v>
      </x:c>
      <x:c r="Q294" s="14" t="n">
        <x:v>16400</x:v>
      </x:c>
      <x:c r="R294" s="14" t="n">
        <x:f>(O294-Q294)*K294</x:f>
        <x:v>4505.9000000000015</x:v>
      </x:c>
      <x:c r="S294" s="18" t="n">
        <x:v>14</x:v>
      </x:c>
      <x:c r="T294" s="18" t="n">
        <x:v>7</x:v>
      </x:c>
      <x:c r="U294" s="18" t="n">
        <x:v>27</x:v>
      </x:c>
      <x:c r="V294" t="str">
        <x:v>Standard retail offer</x:v>
      </x:c>
      <x:c r="W294" s="20" t="str">
        <x:v>Normal sales activity.</x:v>
      </x:c>
    </x:row>
    <x:row r="295">
      <x:c r="A295" t="str">
        <x:v>TY-10294</x:v>
      </x:c>
      <x:c r="B295" s="12" t="n">
        <x:v>46157</x:v>
      </x:c>
      <x:c r="C295" t="str">
        <x:v>Q2 2026</x:v>
      </x:c>
      <x:c r="D295" t="str">
        <x:v>May</x:v>
      </x:c>
      <x:c r="E295" t="str">
        <x:v>South Lebanon</x:v>
      </x:c>
      <x:c r="F295" t="str">
        <x:v>Corporate/Fleet</x:v>
      </x:c>
      <x:c r="G295" t="str">
        <x:v>Corporate</x:v>
      </x:c>
      <x:c r="H295" t="str">
        <x:v>RAV4</x:v>
      </x:c>
      <x:c r="I295" t="str">
        <x:v>SUV</x:v>
      </x:c>
      <x:c r="J295" t="str">
        <x:v>Hybrid</x:v>
      </x:c>
      <x:c r="K295" s="18" t="n">
        <x:v>3</x:v>
      </x:c>
      <x:c r="L295" s="18" t="n">
        <x:v>3</x:v>
      </x:c>
      <x:c r="M295" s="14" t="n">
        <x:v>43800</x:v>
      </x:c>
      <x:c r="N295" s="16" t="n">
        <x:v>0.0719</x:v>
      </x:c>
      <x:c r="O295" s="14" t="n">
        <x:f>M295*(1-N295)</x:f>
        <x:v>40650.78</x:v>
      </x:c>
      <x:c r="P295" s="14" t="n">
        <x:f>K295*O295</x:f>
        <x:v>121952.34</x:v>
      </x:c>
      <x:c r="Q295" s="14" t="n">
        <x:v>32850</x:v>
      </x:c>
      <x:c r="R295" s="14" t="n">
        <x:f>(O295-Q295)*K295</x:f>
        <x:v>23402.339999999997</x:v>
      </x:c>
      <x:c r="S295" s="18" t="n">
        <x:v>26</x:v>
      </x:c>
      <x:c r="T295" s="18" t="n">
        <x:v>11</x:v>
      </x:c>
      <x:c r="U295" s="18" t="n">
        <x:v>27</x:v>
      </x:c>
      <x:c r="V295" t="str">
        <x:v>Hybrid awareness campaign</x:v>
      </x:c>
      <x:c r="W295" s="20" t="str">
        <x:v>Normal sales activity.</x:v>
      </x:c>
    </x:row>
    <x:row r="296">
      <x:c r="A296" t="str">
        <x:v>TY-10295</x:v>
      </x:c>
      <x:c r="B296" s="12" t="n">
        <x:v>46157</x:v>
      </x:c>
      <x:c r="C296" t="str">
        <x:v>Q2 2026</x:v>
      </x:c>
      <x:c r="D296" t="str">
        <x:v>May</x:v>
      </x:c>
      <x:c r="E296" t="str">
        <x:v>South Lebanon</x:v>
      </x:c>
      <x:c r="F296" t="str">
        <x:v>Corporate/Fleet</x:v>
      </x:c>
      <x:c r="G296" t="str">
        <x:v>Corporate</x:v>
      </x:c>
      <x:c r="H296" t="str">
        <x:v>Land Cruiser Prado</x:v>
      </x:c>
      <x:c r="I296" t="str">
        <x:v>SUV</x:v>
      </x:c>
      <x:c r="J296" t="str">
        <x:v>Gasoline</x:v>
      </x:c>
      <x:c r="K296" s="18" t="n">
        <x:v>1</x:v>
      </x:c>
      <x:c r="L296" s="18" t="n">
        <x:v>1</x:v>
      </x:c>
      <x:c r="M296" s="14" t="n">
        <x:v>65500</x:v>
      </x:c>
      <x:c r="N296" s="16" t="n">
        <x:v>0.0804</x:v>
      </x:c>
      <x:c r="O296" s="14" t="n">
        <x:f>M296*(1-N296)</x:f>
        <x:v>60233.799999999996</x:v>
      </x:c>
      <x:c r="P296" s="14" t="n">
        <x:f>K296*O296</x:f>
        <x:v>60233.799999999996</x:v>
      </x:c>
      <x:c r="Q296" s="14" t="n">
        <x:v>48470</x:v>
      </x:c>
      <x:c r="R296" s="14" t="n">
        <x:f>(O296-Q296)*K296</x:f>
        <x:v>11763.799999999996</x:v>
      </x:c>
      <x:c r="S296" s="18" t="n">
        <x:v>7</x:v>
      </x:c>
      <x:c r="T296" s="18" t="n">
        <x:v>3</x:v>
      </x:c>
      <x:c r="U296" s="18" t="n">
        <x:v>27</x:v>
      </x:c>
      <x:c r="V296" t="str">
        <x:v>Standard retail offer</x:v>
      </x:c>
      <x:c r="W296" s="20" t="str">
        <x:v>Normal sales activity.</x:v>
      </x:c>
    </x:row>
    <x:row r="297">
      <x:c r="A297" t="str">
        <x:v>TY-10296</x:v>
      </x:c>
      <x:c r="B297" s="12" t="n">
        <x:v>46157</x:v>
      </x:c>
      <x:c r="C297" t="str">
        <x:v>Q2 2026</x:v>
      </x:c>
      <x:c r="D297" t="str">
        <x:v>May</x:v>
      </x:c>
      <x:c r="E297" t="str">
        <x:v>South Lebanon</x:v>
      </x:c>
      <x:c r="F297" t="str">
        <x:v>Corporate/Fleet</x:v>
      </x:c>
      <x:c r="G297" t="str">
        <x:v>Corporate</x:v>
      </x:c>
      <x:c r="H297" t="str">
        <x:v>Hilux</x:v>
      </x:c>
      <x:c r="I297" t="str">
        <x:v>Pickup</x:v>
      </x:c>
      <x:c r="J297" t="str">
        <x:v>Diesel</x:v>
      </x:c>
      <x:c r="K297" s="18" t="n">
        <x:v>2</x:v>
      </x:c>
      <x:c r="L297" s="18" t="n">
        <x:v>2</x:v>
      </x:c>
      <x:c r="M297" s="14" t="n">
        <x:v>39800</x:v>
      </x:c>
      <x:c r="N297" s="16" t="n">
        <x:v>0.0811</x:v>
      </x:c>
      <x:c r="O297" s="14" t="n">
        <x:f>M297*(1-N297)</x:f>
        <x:v>36572.22</x:v>
      </x:c>
      <x:c r="P297" s="14" t="n">
        <x:f>K297*O297</x:f>
        <x:v>73144.44</x:v>
      </x:c>
      <x:c r="Q297" s="14" t="n">
        <x:v>30646</x:v>
      </x:c>
      <x:c r="R297" s="14" t="n">
        <x:f>(O297-Q297)*K297</x:f>
        <x:v>11852.440000000002</x:v>
      </x:c>
      <x:c r="S297" s="18" t="n">
        <x:v>18</x:v>
      </x:c>
      <x:c r="T297" s="18" t="n">
        <x:v>5</x:v>
      </x:c>
      <x:c r="U297" s="18" t="n">
        <x:v>31</x:v>
      </x:c>
      <x:c r="V297" t="str">
        <x:v>Standard retail offer</x:v>
      </x:c>
      <x:c r="W297" s="20" t="str">
        <x:v>Fleet buyers accelerated replacement orders.</x:v>
      </x:c>
    </x:row>
    <x:row r="298">
      <x:c r="A298" t="str">
        <x:v>TY-10297</x:v>
      </x:c>
      <x:c r="B298" s="12" t="n">
        <x:v>46157</x:v>
      </x:c>
      <x:c r="C298" t="str">
        <x:v>Q2 2026</x:v>
      </x:c>
      <x:c r="D298" t="str">
        <x:v>May</x:v>
      </x:c>
      <x:c r="E298" t="str">
        <x:v>South Lebanon</x:v>
      </x:c>
      <x:c r="F298" t="str">
        <x:v>Corporate/Fleet</x:v>
      </x:c>
      <x:c r="G298" t="str">
        <x:v>Corporate</x:v>
      </x:c>
      <x:c r="H298" t="str">
        <x:v>Fortuner</x:v>
      </x:c>
      <x:c r="I298" t="str">
        <x:v>SUV</x:v>
      </x:c>
      <x:c r="J298" t="str">
        <x:v>Diesel</x:v>
      </x:c>
      <x:c r="K298" s="18" t="n">
        <x:v>2</x:v>
      </x:c>
      <x:c r="L298" s="18" t="n">
        <x:v>2</x:v>
      </x:c>
      <x:c r="M298" s="14" t="n">
        <x:v>47500</x:v>
      </x:c>
      <x:c r="N298" s="16" t="n">
        <x:v>0.0745</x:v>
      </x:c>
      <x:c r="O298" s="14" t="n">
        <x:f>M298*(1-N298)</x:f>
        <x:v>43961.25</x:v>
      </x:c>
      <x:c r="P298" s="14" t="n">
        <x:f>K298*O298</x:f>
        <x:v>87922.5</x:v>
      </x:c>
      <x:c r="Q298" s="14" t="n">
        <x:v>36100</x:v>
      </x:c>
      <x:c r="R298" s="14" t="n">
        <x:f>(O298-Q298)*K298</x:f>
        <x:v>15722.5</x:v>
      </x:c>
      <x:c r="S298" s="18" t="n">
        <x:v>16</x:v>
      </x:c>
      <x:c r="T298" s="18" t="n">
        <x:v>7</x:v>
      </x:c>
      <x:c r="U298" s="18" t="n">
        <x:v>30</x:v>
      </x:c>
      <x:c r="V298" t="str">
        <x:v>Standard retail offer</x:v>
      </x:c>
      <x:c r="W298" s="20" t="str">
        <x:v>Normal sales activity.</x:v>
      </x:c>
    </x:row>
    <x:row r="299">
      <x:c r="A299" t="str">
        <x:v>TY-10298</x:v>
      </x:c>
      <x:c r="B299" s="12" t="n">
        <x:v>46157</x:v>
      </x:c>
      <x:c r="C299" t="str">
        <x:v>Q2 2026</x:v>
      </x:c>
      <x:c r="D299" t="str">
        <x:v>May</x:v>
      </x:c>
      <x:c r="E299" t="str">
        <x:v>South Lebanon</x:v>
      </x:c>
      <x:c r="F299" t="str">
        <x:v>Corporate/Fleet</x:v>
      </x:c>
      <x:c r="G299" t="str">
        <x:v>Corporate</x:v>
      </x:c>
      <x:c r="H299" t="str">
        <x:v>C-HR</x:v>
      </x:c>
      <x:c r="I299" t="str">
        <x:v>Crossover</x:v>
      </x:c>
      <x:c r="J299" t="str">
        <x:v>Hybrid</x:v>
      </x:c>
      <x:c r="K299" s="18" t="n">
        <x:v>2</x:v>
      </x:c>
      <x:c r="L299" s="18" t="n">
        <x:v>2</x:v>
      </x:c>
      <x:c r="M299" s="14" t="n">
        <x:v>34200</x:v>
      </x:c>
      <x:c r="N299" s="16" t="n">
        <x:v>0.0599</x:v>
      </x:c>
      <x:c r="O299" s="14" t="n">
        <x:f>M299*(1-N299)</x:f>
        <x:v>32151.420000000002</x:v>
      </x:c>
      <x:c r="P299" s="14" t="n">
        <x:f>K299*O299</x:f>
        <x:v>64302.840000000004</x:v>
      </x:c>
      <x:c r="Q299" s="14" t="n">
        <x:v>26676</x:v>
      </x:c>
      <x:c r="R299" s="14" t="n">
        <x:f>(O299-Q299)*K299</x:f>
        <x:v>10950.840000000004</x:v>
      </x:c>
      <x:c r="S299" s="18" t="n">
        <x:v>11</x:v>
      </x:c>
      <x:c r="T299" s="18" t="n">
        <x:v>4</x:v>
      </x:c>
      <x:c r="U299" s="18" t="n">
        <x:v>23</x:v>
      </x:c>
      <x:c r="V299" t="str">
        <x:v>Hybrid awareness campaign</x:v>
      </x:c>
      <x:c r="W299" s="20" t="str">
        <x:v>Normal sales activity.</x:v>
      </x:c>
    </x:row>
    <x:row r="300">
      <x:c r="A300" t="str">
        <x:v>TY-10299</x:v>
      </x:c>
      <x:c r="B300" s="12" t="n">
        <x:v>46157</x:v>
      </x:c>
      <x:c r="C300" t="str">
        <x:v>Q2 2026</x:v>
      </x:c>
      <x:c r="D300" t="str">
        <x:v>May</x:v>
      </x:c>
      <x:c r="E300" t="str">
        <x:v>South Lebanon</x:v>
      </x:c>
      <x:c r="F300" t="str">
        <x:v>Corporate/Fleet</x:v>
      </x:c>
      <x:c r="G300" t="str">
        <x:v>Corporate</x:v>
      </x:c>
      <x:c r="H300" t="str">
        <x:v>Highlander</x:v>
      </x:c>
      <x:c r="I300" t="str">
        <x:v>SUV</x:v>
      </x:c>
      <x:c r="J300" t="str">
        <x:v>Hybrid</x:v>
      </x:c>
      <x:c r="K300" s="18" t="n">
        <x:v>1</x:v>
      </x:c>
      <x:c r="L300" s="18" t="n">
        <x:v>1</x:v>
      </x:c>
      <x:c r="M300" s="14" t="n">
        <x:v>59000</x:v>
      </x:c>
      <x:c r="N300" s="16" t="n">
        <x:v>0.0642</x:v>
      </x:c>
      <x:c r="O300" s="14" t="n">
        <x:f>M300*(1-N300)</x:f>
        <x:v>55212.2</x:v>
      </x:c>
      <x:c r="P300" s="14" t="n">
        <x:f>K300*O300</x:f>
        <x:v>55212.2</x:v>
      </x:c>
      <x:c r="Q300" s="14" t="n">
        <x:v>43660</x:v>
      </x:c>
      <x:c r="R300" s="14" t="n">
        <x:f>(O300-Q300)*K300</x:f>
        <x:v>11552.199999999997</x:v>
      </x:c>
      <x:c r="S300" s="18" t="n">
        <x:v>5</x:v>
      </x:c>
      <x:c r="T300" s="18" t="n">
        <x:v>1</x:v>
      </x:c>
      <x:c r="U300" s="18" t="n">
        <x:v>12</x:v>
      </x:c>
      <x:c r="V300" t="str">
        <x:v>Hybrid awareness campaign</x:v>
      </x:c>
      <x:c r="W300" s="20" t="str">
        <x:v>Normal sales activity.</x:v>
      </x:c>
    </x:row>
    <x:row r="301">
      <x:c r="A301" t="str">
        <x:v>TY-10300</x:v>
      </x:c>
      <x:c r="B301" s="12" t="n">
        <x:v>46157</x:v>
      </x:c>
      <x:c r="C301" t="str">
        <x:v>Q2 2026</x:v>
      </x:c>
      <x:c r="D301" t="str">
        <x:v>May</x:v>
      </x:c>
      <x:c r="E301" t="str">
        <x:v>South Lebanon</x:v>
      </x:c>
      <x:c r="F301" t="str">
        <x:v>Corporate/Fleet</x:v>
      </x:c>
      <x:c r="G301" t="str">
        <x:v>Corporate</x:v>
      </x:c>
      <x:c r="H301" t="str">
        <x:v>Hiace</x:v>
      </x:c>
      <x:c r="I301" t="str">
        <x:v>Van</x:v>
      </x:c>
      <x:c r="J301" t="str">
        <x:v>Diesel</x:v>
      </x:c>
      <x:c r="K301" s="18" t="n">
        <x:v>1</x:v>
      </x:c>
      <x:c r="L301" s="18" t="n">
        <x:v>1</x:v>
      </x:c>
      <x:c r="M301" s="14" t="n">
        <x:v>41500</x:v>
      </x:c>
      <x:c r="N301" s="16" t="n">
        <x:v>0.0742</x:v>
      </x:c>
      <x:c r="O301" s="14" t="n">
        <x:f>M301*(1-N301)</x:f>
        <x:v>38420.7</x:v>
      </x:c>
      <x:c r="P301" s="14" t="n">
        <x:f>K301*O301</x:f>
        <x:v>38420.7</x:v>
      </x:c>
      <x:c r="Q301" s="14" t="n">
        <x:v>32370</x:v>
      </x:c>
      <x:c r="R301" s="14" t="n">
        <x:f>(O301-Q301)*K301</x:f>
        <x:v>6050.699999999997</x:v>
      </x:c>
      <x:c r="S301" s="18" t="n">
        <x:v>8</x:v>
      </x:c>
      <x:c r="T301" s="18" t="n">
        <x:v>3</x:v>
      </x:c>
      <x:c r="U301" s="18" t="n">
        <x:v>21</x:v>
      </x:c>
      <x:c r="V301" t="str">
        <x:v>Standard retail offer</x:v>
      </x:c>
      <x:c r="W301" s="20" t="str">
        <x:v>Fleet buyers accelerated replacement orders.</x:v>
      </x:c>
    </x:row>
    <x:row r="302">
      <x:c r="A302" t="str">
        <x:v>TY-10301</x:v>
      </x:c>
      <x:c r="B302" s="12" t="n">
        <x:v>46188</x:v>
      </x:c>
      <x:c r="C302" t="str">
        <x:v>Q2 2026</x:v>
      </x:c>
      <x:c r="D302" t="str">
        <x:v>June</x:v>
      </x:c>
      <x:c r="E302" t="str">
        <x:v>Beirut</x:v>
      </x:c>
      <x:c r="F302" t="str">
        <x:v>Showroom</x:v>
      </x:c>
      <x:c r="G302" t="str">
        <x:v>SME</x:v>
      </x:c>
      <x:c r="H302" t="str">
        <x:v>Corolla</x:v>
      </x:c>
      <x:c r="I302" t="str">
        <x:v>Sedan</x:v>
      </x:c>
      <x:c r="J302" t="str">
        <x:v>Gasoline</x:v>
      </x:c>
      <x:c r="K302" s="18" t="n">
        <x:v>9</x:v>
      </x:c>
      <x:c r="L302" s="18" t="n">
        <x:v>11</x:v>
      </x:c>
      <x:c r="M302" s="14" t="n">
        <x:v>24200</x:v>
      </x:c>
      <x:c r="N302" s="16" t="n">
        <x:v>0.056</x:v>
      </x:c>
      <x:c r="O302" s="14" t="n">
        <x:f>M302*(1-N302)</x:f>
        <x:v>22844.8</x:v>
      </x:c>
      <x:c r="P302" s="14" t="n">
        <x:f>K302*O302</x:f>
        <x:v>205603.19999999998</x:v>
      </x:c>
      <x:c r="Q302" s="14" t="n">
        <x:v>18876</x:v>
      </x:c>
      <x:c r="R302" s="14" t="n">
        <x:f>(O302-Q302)*K302</x:f>
        <x:v>35719.2</x:v>
      </x:c>
      <x:c r="S302" s="18" t="n">
        <x:v>55</x:v>
      </x:c>
      <x:c r="T302" s="18" t="n">
        <x:v>15</x:v>
      </x:c>
      <x:c r="U302" s="18" t="n">
        <x:v>29</x:v>
      </x:c>
      <x:c r="V302" t="str">
        <x:v>June mid-year campaign</x:v>
      </x:c>
      <x:c r="W302" s="20" t="str">
        <x:v>Sedan inquiries softened as SUV interest increased.</x:v>
      </x:c>
    </x:row>
    <x:row r="303">
      <x:c r="A303" t="str">
        <x:v>TY-10302</x:v>
      </x:c>
      <x:c r="B303" s="12" t="n">
        <x:v>46188</x:v>
      </x:c>
      <x:c r="C303" t="str">
        <x:v>Q2 2026</x:v>
      </x:c>
      <x:c r="D303" t="str">
        <x:v>June</x:v>
      </x:c>
      <x:c r="E303" t="str">
        <x:v>Beirut</x:v>
      </x:c>
      <x:c r="F303" t="str">
        <x:v>Showroom</x:v>
      </x:c>
      <x:c r="G303" t="str">
        <x:v>Individual</x:v>
      </x:c>
      <x:c r="H303" t="str">
        <x:v>Camry</x:v>
      </x:c>
      <x:c r="I303" t="str">
        <x:v>Sedan</x:v>
      </x:c>
      <x:c r="J303" t="str">
        <x:v>Hybrid</x:v>
      </x:c>
      <x:c r="K303" s="18" t="n">
        <x:v>5</x:v>
      </x:c>
      <x:c r="L303" s="18" t="n">
        <x:v>5</x:v>
      </x:c>
      <x:c r="M303" s="14" t="n">
        <x:v>36200</x:v>
      </x:c>
      <x:c r="N303" s="16" t="n">
        <x:v>0.0321</x:v>
      </x:c>
      <x:c r="O303" s="14" t="n">
        <x:f>M303*(1-N303)</x:f>
        <x:v>35037.979999999996</x:v>
      </x:c>
      <x:c r="P303" s="14" t="n">
        <x:f>K303*O303</x:f>
        <x:v>175189.89999999997</x:v>
      </x:c>
      <x:c r="Q303" s="14" t="n">
        <x:v>27512</x:v>
      </x:c>
      <x:c r="R303" s="14" t="n">
        <x:f>(O303-Q303)*K303</x:f>
        <x:v>37629.89999999998</x:v>
      </x:c>
      <x:c r="S303" s="18" t="n">
        <x:v>47</x:v>
      </x:c>
      <x:c r="T303" s="18" t="n">
        <x:v>15</x:v>
      </x:c>
      <x:c r="U303" s="18" t="n">
        <x:v>35</x:v>
      </x:c>
      <x:c r="V303" t="str">
        <x:v>June mid-year campaign</x:v>
      </x:c>
      <x:c r="W303" s="20" t="str">
        <x:v>Hybrid demand increased after fuel-cost messaging.</x:v>
      </x:c>
    </x:row>
    <x:row r="304">
      <x:c r="A304" t="str">
        <x:v>TY-10303</x:v>
      </x:c>
      <x:c r="B304" s="12" t="n">
        <x:v>46188</x:v>
      </x:c>
      <x:c r="C304" t="str">
        <x:v>Q2 2026</x:v>
      </x:c>
      <x:c r="D304" t="str">
        <x:v>June</x:v>
      </x:c>
      <x:c r="E304" t="str">
        <x:v>Beirut</x:v>
      </x:c>
      <x:c r="F304" t="str">
        <x:v>Showroom</x:v>
      </x:c>
      <x:c r="G304" t="str">
        <x:v>Individual</x:v>
      </x:c>
      <x:c r="H304" t="str">
        <x:v>Yaris</x:v>
      </x:c>
      <x:c r="I304" t="str">
        <x:v>Hatchback</x:v>
      </x:c>
      <x:c r="J304" t="str">
        <x:v>Gasoline</x:v>
      </x:c>
      <x:c r="K304" s="18" t="n">
        <x:v>6</x:v>
      </x:c>
      <x:c r="L304" s="18" t="n">
        <x:v>6</x:v>
      </x:c>
      <x:c r="M304" s="14" t="n">
        <x:v>20500</x:v>
      </x:c>
      <x:c r="N304" s="16" t="n">
        <x:v>0.0593</x:v>
      </x:c>
      <x:c r="O304" s="14" t="n">
        <x:f>M304*(1-N304)</x:f>
        <x:v>19284.35</x:v>
      </x:c>
      <x:c r="P304" s="14" t="n">
        <x:f>K304*O304</x:f>
        <x:v>115706.09999999999</x:v>
      </x:c>
      <x:c r="Q304" s="14" t="n">
        <x:v>16400</x:v>
      </x:c>
      <x:c r="R304" s="14" t="n">
        <x:f>(O304-Q304)*K304</x:f>
        <x:v>17306.09999999999</x:v>
      </x:c>
      <x:c r="S304" s="18" t="n">
        <x:v>44</x:v>
      </x:c>
      <x:c r="T304" s="18" t="n">
        <x:v>17</x:v>
      </x:c>
      <x:c r="U304" s="18" t="n">
        <x:v>23</x:v>
      </x:c>
      <x:c r="V304" t="str">
        <x:v>June mid-year campaign</x:v>
      </x:c>
      <x:c r="W304" s="20" t="str">
        <x:v>Normal sales activity.</x:v>
      </x:c>
    </x:row>
    <x:row r="305">
      <x:c r="A305" t="str">
        <x:v>TY-10304</x:v>
      </x:c>
      <x:c r="B305" s="12" t="n">
        <x:v>46188</x:v>
      </x:c>
      <x:c r="C305" t="str">
        <x:v>Q2 2026</x:v>
      </x:c>
      <x:c r="D305" t="str">
        <x:v>June</x:v>
      </x:c>
      <x:c r="E305" t="str">
        <x:v>Beirut</x:v>
      </x:c>
      <x:c r="F305" t="str">
        <x:v>Showroom</x:v>
      </x:c>
      <x:c r="G305" t="str">
        <x:v>Individual</x:v>
      </x:c>
      <x:c r="H305" t="str">
        <x:v>RAV4</x:v>
      </x:c>
      <x:c r="I305" t="str">
        <x:v>SUV</x:v>
      </x:c>
      <x:c r="J305" t="str">
        <x:v>Hybrid</x:v>
      </x:c>
      <x:c r="K305" s="18" t="n">
        <x:v>12</x:v>
      </x:c>
      <x:c r="L305" s="18" t="n">
        <x:v>9</x:v>
      </x:c>
      <x:c r="M305" s="14" t="n">
        <x:v>43800</x:v>
      </x:c>
      <x:c r="N305" s="16" t="n">
        <x:v>0.0272</x:v>
      </x:c>
      <x:c r="O305" s="14" t="n">
        <x:f>M305*(1-N305)</x:f>
        <x:v>42608.64</x:v>
      </x:c>
      <x:c r="P305" s="14" t="n">
        <x:f>K305*O305</x:f>
        <x:v>511303.68</x:v>
      </x:c>
      <x:c r="Q305" s="14" t="n">
        <x:v>32850</x:v>
      </x:c>
      <x:c r="R305" s="14" t="n">
        <x:f>(O305-Q305)*K305</x:f>
        <x:v>117103.68</x:v>
      </x:c>
      <x:c r="S305" s="18" t="n">
        <x:v>113</x:v>
      </x:c>
      <x:c r="T305" s="18" t="n">
        <x:v>49</x:v>
      </x:c>
      <x:c r="U305" s="18" t="n">
        <x:v>23</x:v>
      </x:c>
      <x:c r="V305" t="str">
        <x:v>June mid-year campaign</x:v>
      </x:c>
      <x:c r="W305" s="20" t="str">
        <x:v>Hybrid demand increased after fuel-cost messaging.</x:v>
      </x:c>
    </x:row>
    <x:row r="306">
      <x:c r="A306" t="str">
        <x:v>TY-10305</x:v>
      </x:c>
      <x:c r="B306" s="12" t="n">
        <x:v>46188</x:v>
      </x:c>
      <x:c r="C306" t="str">
        <x:v>Q2 2026</x:v>
      </x:c>
      <x:c r="D306" t="str">
        <x:v>June</x:v>
      </x:c>
      <x:c r="E306" t="str">
        <x:v>Beirut</x:v>
      </x:c>
      <x:c r="F306" t="str">
        <x:v>Showroom</x:v>
      </x:c>
      <x:c r="G306" t="str">
        <x:v>Individual</x:v>
      </x:c>
      <x:c r="H306" t="str">
        <x:v>Land Cruiser Prado</x:v>
      </x:c>
      <x:c r="I306" t="str">
        <x:v>SUV</x:v>
      </x:c>
      <x:c r="J306" t="str">
        <x:v>Gasoline</x:v>
      </x:c>
      <x:c r="K306" s="18" t="n">
        <x:v>3</x:v>
      </x:c>
      <x:c r="L306" s="18" t="n">
        <x:v>3</x:v>
      </x:c>
      <x:c r="M306" s="14" t="n">
        <x:v>65500</x:v>
      </x:c>
      <x:c r="N306" s="16" t="n">
        <x:v>0.0402</x:v>
      </x:c>
      <x:c r="O306" s="14" t="n">
        <x:f>M306*(1-N306)</x:f>
        <x:v>62866.9</x:v>
      </x:c>
      <x:c r="P306" s="14" t="n">
        <x:f>K306*O306</x:f>
        <x:v>188600.7</x:v>
      </x:c>
      <x:c r="Q306" s="14" t="n">
        <x:v>48470</x:v>
      </x:c>
      <x:c r="R306" s="14" t="n">
        <x:f>(O306-Q306)*K306</x:f>
        <x:v>43190.700000000004</x:v>
      </x:c>
      <x:c r="S306" s="18" t="n">
        <x:v>20</x:v>
      </x:c>
      <x:c r="T306" s="18" t="n">
        <x:v>6</x:v>
      </x:c>
      <x:c r="U306" s="18" t="n">
        <x:v>25</x:v>
      </x:c>
      <x:c r="V306" t="str">
        <x:v>June mid-year campaign</x:v>
      </x:c>
      <x:c r="W306" s="20" t="str">
        <x:v>Normal sales activity.</x:v>
      </x:c>
    </x:row>
    <x:row r="307">
      <x:c r="A307" t="str">
        <x:v>TY-10306</x:v>
      </x:c>
      <x:c r="B307" s="12" t="n">
        <x:v>46188</x:v>
      </x:c>
      <x:c r="C307" t="str">
        <x:v>Q2 2026</x:v>
      </x:c>
      <x:c r="D307" t="str">
        <x:v>June</x:v>
      </x:c>
      <x:c r="E307" t="str">
        <x:v>Beirut</x:v>
      </x:c>
      <x:c r="F307" t="str">
        <x:v>Showroom</x:v>
      </x:c>
      <x:c r="G307" t="str">
        <x:v>Individual</x:v>
      </x:c>
      <x:c r="H307" t="str">
        <x:v>Hilux</x:v>
      </x:c>
      <x:c r="I307" t="str">
        <x:v>Pickup</x:v>
      </x:c>
      <x:c r="J307" t="str">
        <x:v>Diesel</x:v>
      </x:c>
      <x:c r="K307" s="18" t="n">
        <x:v>4</x:v>
      </x:c>
      <x:c r="L307" s="18" t="n">
        <x:v>4</x:v>
      </x:c>
      <x:c r="M307" s="14" t="n">
        <x:v>39800</x:v>
      </x:c>
      <x:c r="N307" s="16" t="n">
        <x:v>0.0453</x:v>
      </x:c>
      <x:c r="O307" s="14" t="n">
        <x:f>M307*(1-N307)</x:f>
        <x:v>37997.06</x:v>
      </x:c>
      <x:c r="P307" s="14" t="n">
        <x:f>K307*O307</x:f>
        <x:v>151988.24</x:v>
      </x:c>
      <x:c r="Q307" s="14" t="n">
        <x:v>30646</x:v>
      </x:c>
      <x:c r="R307" s="14" t="n">
        <x:f>(O307-Q307)*K307</x:f>
        <x:v>29404.23999999999</x:v>
      </x:c>
      <x:c r="S307" s="18" t="n">
        <x:v>21</x:v>
      </x:c>
      <x:c r="T307" s="18" t="n">
        <x:v>9</x:v>
      </x:c>
      <x:c r="U307" s="18" t="n">
        <x:v>24</x:v>
      </x:c>
      <x:c r="V307" t="str">
        <x:v>June mid-year campaign</x:v>
      </x:c>
      <x:c r="W307" s="20" t="str">
        <x:v>Normal sales activity.</x:v>
      </x:c>
    </x:row>
    <x:row r="308">
      <x:c r="A308" t="str">
        <x:v>TY-10307</x:v>
      </x:c>
      <x:c r="B308" s="12" t="n">
        <x:v>46188</x:v>
      </x:c>
      <x:c r="C308" t="str">
        <x:v>Q2 2026</x:v>
      </x:c>
      <x:c r="D308" t="str">
        <x:v>June</x:v>
      </x:c>
      <x:c r="E308" t="str">
        <x:v>Beirut</x:v>
      </x:c>
      <x:c r="F308" t="str">
        <x:v>Showroom</x:v>
      </x:c>
      <x:c r="G308" t="str">
        <x:v>Individual</x:v>
      </x:c>
      <x:c r="H308" t="str">
        <x:v>Fortuner</x:v>
      </x:c>
      <x:c r="I308" t="str">
        <x:v>SUV</x:v>
      </x:c>
      <x:c r="J308" t="str">
        <x:v>Diesel</x:v>
      </x:c>
      <x:c r="K308" s="18" t="n">
        <x:v>5</x:v>
      </x:c>
      <x:c r="L308" s="18" t="n">
        <x:v>4</x:v>
      </x:c>
      <x:c r="M308" s="14" t="n">
        <x:v>47500</x:v>
      </x:c>
      <x:c r="N308" s="16" t="n">
        <x:v>0.0431</x:v>
      </x:c>
      <x:c r="O308" s="14" t="n">
        <x:f>M308*(1-N308)</x:f>
        <x:v>45452.75</x:v>
      </x:c>
      <x:c r="P308" s="14" t="n">
        <x:f>K308*O308</x:f>
        <x:v>227263.75</x:v>
      </x:c>
      <x:c r="Q308" s="14" t="n">
        <x:v>36100</x:v>
      </x:c>
      <x:c r="R308" s="14" t="n">
        <x:f>(O308-Q308)*K308</x:f>
        <x:v>46763.75</x:v>
      </x:c>
      <x:c r="S308" s="18" t="n">
        <x:v>34</x:v>
      </x:c>
      <x:c r="T308" s="18" t="n">
        <x:v>13</x:v>
      </x:c>
      <x:c r="U308" s="18" t="n">
        <x:v>33</x:v>
      </x:c>
      <x:c r="V308" t="str">
        <x:v>June mid-year campaign</x:v>
      </x:c>
      <x:c r="W308" s="20" t="str">
        <x:v>Normal sales activity.</x:v>
      </x:c>
    </x:row>
    <x:row r="309">
      <x:c r="A309" t="str">
        <x:v>TY-10308</x:v>
      </x:c>
      <x:c r="B309" s="12" t="n">
        <x:v>46188</x:v>
      </x:c>
      <x:c r="C309" t="str">
        <x:v>Q2 2026</x:v>
      </x:c>
      <x:c r="D309" t="str">
        <x:v>June</x:v>
      </x:c>
      <x:c r="E309" t="str">
        <x:v>Beirut</x:v>
      </x:c>
      <x:c r="F309" t="str">
        <x:v>Showroom</x:v>
      </x:c>
      <x:c r="G309" t="str">
        <x:v>SME</x:v>
      </x:c>
      <x:c r="H309" t="str">
        <x:v>C-HR</x:v>
      </x:c>
      <x:c r="I309" t="str">
        <x:v>Crossover</x:v>
      </x:c>
      <x:c r="J309" t="str">
        <x:v>Hybrid</x:v>
      </x:c>
      <x:c r="K309" s="18" t="n">
        <x:v>5</x:v>
      </x:c>
      <x:c r="L309" s="18" t="n">
        <x:v>4</x:v>
      </x:c>
      <x:c r="M309" s="14" t="n">
        <x:v>34200</x:v>
      </x:c>
      <x:c r="N309" s="16" t="n">
        <x:v>0.029</x:v>
      </x:c>
      <x:c r="O309" s="14" t="n">
        <x:f>M309*(1-N309)</x:f>
        <x:v>33208.2</x:v>
      </x:c>
      <x:c r="P309" s="14" t="n">
        <x:f>K309*O309</x:f>
        <x:v>166041</x:v>
      </x:c>
      <x:c r="Q309" s="14" t="n">
        <x:v>26676</x:v>
      </x:c>
      <x:c r="R309" s="14" t="n">
        <x:f>(O309-Q309)*K309</x:f>
        <x:v>32660.999999999985</x:v>
      </x:c>
      <x:c r="S309" s="18" t="n">
        <x:v>29</x:v>
      </x:c>
      <x:c r="T309" s="18" t="n">
        <x:v>13</x:v>
      </x:c>
      <x:c r="U309" s="18" t="n">
        <x:v>9</x:v>
      </x:c>
      <x:c r="V309" t="str">
        <x:v>June mid-year campaign</x:v>
      </x:c>
      <x:c r="W309" s="20" t="str">
        <x:v>Hybrid demand increased after fuel-cost messaging.</x:v>
      </x:c>
    </x:row>
    <x:row r="310">
      <x:c r="A310" t="str">
        <x:v>TY-10309</x:v>
      </x:c>
      <x:c r="B310" s="12" t="n">
        <x:v>46188</x:v>
      </x:c>
      <x:c r="C310" t="str">
        <x:v>Q2 2026</x:v>
      </x:c>
      <x:c r="D310" t="str">
        <x:v>June</x:v>
      </x:c>
      <x:c r="E310" t="str">
        <x:v>Beirut</x:v>
      </x:c>
      <x:c r="F310" t="str">
        <x:v>Showroom</x:v>
      </x:c>
      <x:c r="G310" t="str">
        <x:v>Individual</x:v>
      </x:c>
      <x:c r="H310" t="str">
        <x:v>Highlander</x:v>
      </x:c>
      <x:c r="I310" t="str">
        <x:v>SUV</x:v>
      </x:c>
      <x:c r="J310" t="str">
        <x:v>Hybrid</x:v>
      </x:c>
      <x:c r="K310" s="18" t="n">
        <x:v>4</x:v>
      </x:c>
      <x:c r="L310" s="18" t="n">
        <x:v>3</x:v>
      </x:c>
      <x:c r="M310" s="14" t="n">
        <x:v>59000</x:v>
      </x:c>
      <x:c r="N310" s="16" t="n">
        <x:v>0.0406</x:v>
      </x:c>
      <x:c r="O310" s="14" t="n">
        <x:f>M310*(1-N310)</x:f>
        <x:v>56604.6</x:v>
      </x:c>
      <x:c r="P310" s="14" t="n">
        <x:f>K310*O310</x:f>
        <x:v>226418.4</x:v>
      </x:c>
      <x:c r="Q310" s="14" t="n">
        <x:v>43660</x:v>
      </x:c>
      <x:c r="R310" s="14" t="n">
        <x:f>(O310-Q310)*K310</x:f>
        <x:v>51778.399999999994</x:v>
      </x:c>
      <x:c r="S310" s="18" t="n">
        <x:v>30</x:v>
      </x:c>
      <x:c r="T310" s="18" t="n">
        <x:v>11</x:v>
      </x:c>
      <x:c r="U310" s="18" t="n">
        <x:v>23</x:v>
      </x:c>
      <x:c r="V310" t="str">
        <x:v>June mid-year campaign</x:v>
      </x:c>
      <x:c r="W310" s="20" t="str">
        <x:v>Hybrid demand increased after fuel-cost messaging.</x:v>
      </x:c>
    </x:row>
    <x:row r="311">
      <x:c r="A311" t="str">
        <x:v>TY-10310</x:v>
      </x:c>
      <x:c r="B311" s="12" t="n">
        <x:v>46188</x:v>
      </x:c>
      <x:c r="C311" t="str">
        <x:v>Q2 2026</x:v>
      </x:c>
      <x:c r="D311" t="str">
        <x:v>June</x:v>
      </x:c>
      <x:c r="E311" t="str">
        <x:v>Beirut</x:v>
      </x:c>
      <x:c r="F311" t="str">
        <x:v>Showroom</x:v>
      </x:c>
      <x:c r="G311" t="str">
        <x:v>SME</x:v>
      </x:c>
      <x:c r="H311" t="str">
        <x:v>Hiace</x:v>
      </x:c>
      <x:c r="I311" t="str">
        <x:v>Van</x:v>
      </x:c>
      <x:c r="J311" t="str">
        <x:v>Diesel</x:v>
      </x:c>
      <x:c r="K311" s="18" t="n">
        <x:v>3</x:v>
      </x:c>
      <x:c r="L311" s="18" t="n">
        <x:v>3</x:v>
      </x:c>
      <x:c r="M311" s="14" t="n">
        <x:v>41500</x:v>
      </x:c>
      <x:c r="N311" s="16" t="n">
        <x:v>0.0498</x:v>
      </x:c>
      <x:c r="O311" s="14" t="n">
        <x:f>M311*(1-N311)</x:f>
        <x:v>39433.3</x:v>
      </x:c>
      <x:c r="P311" s="14" t="n">
        <x:f>K311*O311</x:f>
        <x:v>118299.90000000001</x:v>
      </x:c>
      <x:c r="Q311" s="14" t="n">
        <x:v>32370</x:v>
      </x:c>
      <x:c r="R311" s="14" t="n">
        <x:f>(O311-Q311)*K311</x:f>
        <x:v>21189.90000000001</x:v>
      </x:c>
      <x:c r="S311" s="18" t="n">
        <x:v>22</x:v>
      </x:c>
      <x:c r="T311" s="18" t="n">
        <x:v>7</x:v>
      </x:c>
      <x:c r="U311" s="18" t="n">
        <x:v>22</x:v>
      </x:c>
      <x:c r="V311" t="str">
        <x:v>June mid-year campaign</x:v>
      </x:c>
      <x:c r="W311" s="20" t="str">
        <x:v>Normal sales activity.</x:v>
      </x:c>
    </x:row>
    <x:row r="312">
      <x:c r="A312" t="str">
        <x:v>TY-10311</x:v>
      </x:c>
      <x:c r="B312" s="12" t="n">
        <x:v>46188</x:v>
      </x:c>
      <x:c r="C312" t="str">
        <x:v>Q2 2026</x:v>
      </x:c>
      <x:c r="D312" t="str">
        <x:v>June</x:v>
      </x:c>
      <x:c r="E312" t="str">
        <x:v>Beirut</x:v>
      </x:c>
      <x:c r="F312" t="str">
        <x:v>Online Lead</x:v>
      </x:c>
      <x:c r="G312" t="str">
        <x:v>Individual</x:v>
      </x:c>
      <x:c r="H312" t="str">
        <x:v>Corolla</x:v>
      </x:c>
      <x:c r="I312" t="str">
        <x:v>Sedan</x:v>
      </x:c>
      <x:c r="J312" t="str">
        <x:v>Gasoline</x:v>
      </x:c>
      <x:c r="K312" s="18" t="n">
        <x:v>7</x:v>
      </x:c>
      <x:c r="L312" s="18" t="n">
        <x:v>9</x:v>
      </x:c>
      <x:c r="M312" s="14" t="n">
        <x:v>24200</x:v>
      </x:c>
      <x:c r="N312" s="16" t="n">
        <x:v>0.0735</x:v>
      </x:c>
      <x:c r="O312" s="14" t="n">
        <x:f>M312*(1-N312)</x:f>
        <x:v>22421.3</x:v>
      </x:c>
      <x:c r="P312" s="14" t="n">
        <x:f>K312*O312</x:f>
        <x:v>156949.1</x:v>
      </x:c>
      <x:c r="Q312" s="14" t="n">
        <x:v>18876</x:v>
      </x:c>
      <x:c r="R312" s="14" t="n">
        <x:f>(O312-Q312)*K312</x:f>
        <x:v>24817.099999999995</x:v>
      </x:c>
      <x:c r="S312" s="18" t="n">
        <x:v>54</x:v>
      </x:c>
      <x:c r="T312" s="18" t="n">
        <x:v>18</x:v>
      </x:c>
      <x:c r="U312" s="18" t="n">
        <x:v>36</x:v>
      </x:c>
      <x:c r="V312" t="str">
        <x:v>June mid-year campaign</x:v>
      </x:c>
      <x:c r="W312" s="20" t="str">
        <x:v>Sedan inquiries softened as SUV interest increased.</x:v>
      </x:c>
    </x:row>
    <x:row r="313">
      <x:c r="A313" t="str">
        <x:v>TY-10312</x:v>
      </x:c>
      <x:c r="B313" s="12" t="n">
        <x:v>46188</x:v>
      </x:c>
      <x:c r="C313" t="str">
        <x:v>Q2 2026</x:v>
      </x:c>
      <x:c r="D313" t="str">
        <x:v>June</x:v>
      </x:c>
      <x:c r="E313" t="str">
        <x:v>Beirut</x:v>
      </x:c>
      <x:c r="F313" t="str">
        <x:v>Online Lead</x:v>
      </x:c>
      <x:c r="G313" t="str">
        <x:v>Individual</x:v>
      </x:c>
      <x:c r="H313" t="str">
        <x:v>Camry</x:v>
      </x:c>
      <x:c r="I313" t="str">
        <x:v>Sedan</x:v>
      </x:c>
      <x:c r="J313" t="str">
        <x:v>Hybrid</x:v>
      </x:c>
      <x:c r="K313" s="18" t="n">
        <x:v>4</x:v>
      </x:c>
      <x:c r="L313" s="18" t="n">
        <x:v>4</x:v>
      </x:c>
      <x:c r="M313" s="14" t="n">
        <x:v>36200</x:v>
      </x:c>
      <x:c r="N313" s="16" t="n">
        <x:v>0.0484</x:v>
      </x:c>
      <x:c r="O313" s="14" t="n">
        <x:f>M313*(1-N313)</x:f>
        <x:v>34447.92</x:v>
      </x:c>
      <x:c r="P313" s="14" t="n">
        <x:f>K313*O313</x:f>
        <x:v>137791.68</x:v>
      </x:c>
      <x:c r="Q313" s="14" t="n">
        <x:v>27512</x:v>
      </x:c>
      <x:c r="R313" s="14" t="n">
        <x:f>(O313-Q313)*K313</x:f>
        <x:v>27743.679999999993</x:v>
      </x:c>
      <x:c r="S313" s="18" t="n">
        <x:v>25</x:v>
      </x:c>
      <x:c r="T313" s="18" t="n">
        <x:v>8</x:v>
      </x:c>
      <x:c r="U313" s="18" t="n">
        <x:v>21</x:v>
      </x:c>
      <x:c r="V313" t="str">
        <x:v>June mid-year campaign</x:v>
      </x:c>
      <x:c r="W313" s="20" t="str">
        <x:v>Hybrid demand increased after fuel-cost messaging.</x:v>
      </x:c>
    </x:row>
    <x:row r="314">
      <x:c r="A314" t="str">
        <x:v>TY-10313</x:v>
      </x:c>
      <x:c r="B314" s="12" t="n">
        <x:v>46188</x:v>
      </x:c>
      <x:c r="C314" t="str">
        <x:v>Q2 2026</x:v>
      </x:c>
      <x:c r="D314" t="str">
        <x:v>June</x:v>
      </x:c>
      <x:c r="E314" t="str">
        <x:v>Beirut</x:v>
      </x:c>
      <x:c r="F314" t="str">
        <x:v>Online Lead</x:v>
      </x:c>
      <x:c r="G314" t="str">
        <x:v>Individual</x:v>
      </x:c>
      <x:c r="H314" t="str">
        <x:v>Yaris</x:v>
      </x:c>
      <x:c r="I314" t="str">
        <x:v>Hatchback</x:v>
      </x:c>
      <x:c r="J314" t="str">
        <x:v>Gasoline</x:v>
      </x:c>
      <x:c r="K314" s="18" t="n">
        <x:v>4</x:v>
      </x:c>
      <x:c r="L314" s="18" t="n">
        <x:v>4</x:v>
      </x:c>
      <x:c r="M314" s="14" t="n">
        <x:v>20500</x:v>
      </x:c>
      <x:c r="N314" s="16" t="n">
        <x:v>0.0621</x:v>
      </x:c>
      <x:c r="O314" s="14" t="n">
        <x:f>M314*(1-N314)</x:f>
        <x:v>19226.95</x:v>
      </x:c>
      <x:c r="P314" s="14" t="n">
        <x:f>K314*O314</x:f>
        <x:v>76907.8</x:v>
      </x:c>
      <x:c r="Q314" s="14" t="n">
        <x:v>16400</x:v>
      </x:c>
      <x:c r="R314" s="14" t="n">
        <x:f>(O314-Q314)*K314</x:f>
        <x:v>11307.800000000003</x:v>
      </x:c>
      <x:c r="S314" s="18" t="n">
        <x:v>23</x:v>
      </x:c>
      <x:c r="T314" s="18" t="n">
        <x:v>10</x:v>
      </x:c>
      <x:c r="U314" s="18" t="n">
        <x:v>19</x:v>
      </x:c>
      <x:c r="V314" t="str">
        <x:v>June mid-year campaign</x:v>
      </x:c>
      <x:c r="W314" s="20" t="str">
        <x:v>Normal sales activity.</x:v>
      </x:c>
    </x:row>
    <x:row r="315">
      <x:c r="A315" t="str">
        <x:v>TY-10314</x:v>
      </x:c>
      <x:c r="B315" s="12" t="n">
        <x:v>46188</x:v>
      </x:c>
      <x:c r="C315" t="str">
        <x:v>Q2 2026</x:v>
      </x:c>
      <x:c r="D315" t="str">
        <x:v>June</x:v>
      </x:c>
      <x:c r="E315" t="str">
        <x:v>Beirut</x:v>
      </x:c>
      <x:c r="F315" t="str">
        <x:v>Online Lead</x:v>
      </x:c>
      <x:c r="G315" t="str">
        <x:v>Individual</x:v>
      </x:c>
      <x:c r="H315" t="str">
        <x:v>RAV4</x:v>
      </x:c>
      <x:c r="I315" t="str">
        <x:v>SUV</x:v>
      </x:c>
      <x:c r="J315" t="str">
        <x:v>Hybrid</x:v>
      </x:c>
      <x:c r="K315" s="18" t="n">
        <x:v>9</x:v>
      </x:c>
      <x:c r="L315" s="18" t="n">
        <x:v>7</x:v>
      </x:c>
      <x:c r="M315" s="14" t="n">
        <x:v>43800</x:v>
      </x:c>
      <x:c r="N315" s="16" t="n">
        <x:v>0.0515</x:v>
      </x:c>
      <x:c r="O315" s="14" t="n">
        <x:f>M315*(1-N315)</x:f>
        <x:v>41544.3</x:v>
      </x:c>
      <x:c r="P315" s="14" t="n">
        <x:f>K315*O315</x:f>
        <x:v>373898.7</x:v>
      </x:c>
      <x:c r="Q315" s="14" t="n">
        <x:v>32850</x:v>
      </x:c>
      <x:c r="R315" s="14" t="n">
        <x:f>(O315-Q315)*K315</x:f>
        <x:v>78248.70000000003</x:v>
      </x:c>
      <x:c r="S315" s="18" t="n">
        <x:v>67</x:v>
      </x:c>
      <x:c r="T315" s="18" t="n">
        <x:v>17</x:v>
      </x:c>
      <x:c r="U315" s="18" t="n">
        <x:v>13</x:v>
      </x:c>
      <x:c r="V315" t="str">
        <x:v>June mid-year campaign</x:v>
      </x:c>
      <x:c r="W315" s="20" t="str">
        <x:v>Hybrid demand increased after fuel-cost messaging.</x:v>
      </x:c>
    </x:row>
    <x:row r="316">
      <x:c r="A316" t="str">
        <x:v>TY-10315</x:v>
      </x:c>
      <x:c r="B316" s="12" t="n">
        <x:v>46188</x:v>
      </x:c>
      <x:c r="C316" t="str">
        <x:v>Q2 2026</x:v>
      </x:c>
      <x:c r="D316" t="str">
        <x:v>June</x:v>
      </x:c>
      <x:c r="E316" t="str">
        <x:v>Beirut</x:v>
      </x:c>
      <x:c r="F316" t="str">
        <x:v>Online Lead</x:v>
      </x:c>
      <x:c r="G316" t="str">
        <x:v>Individual</x:v>
      </x:c>
      <x:c r="H316" t="str">
        <x:v>Land Cruiser Prado</x:v>
      </x:c>
      <x:c r="I316" t="str">
        <x:v>SUV</x:v>
      </x:c>
      <x:c r="J316" t="str">
        <x:v>Gasoline</x:v>
      </x:c>
      <x:c r="K316" s="18" t="n">
        <x:v>2</x:v>
      </x:c>
      <x:c r="L316" s="18" t="n">
        <x:v>1</x:v>
      </x:c>
      <x:c r="M316" s="14" t="n">
        <x:v>65500</x:v>
      </x:c>
      <x:c r="N316" s="16" t="n">
        <x:v>0.0506</x:v>
      </x:c>
      <x:c r="O316" s="14" t="n">
        <x:f>M316*(1-N316)</x:f>
        <x:v>62185.700000000004</x:v>
      </x:c>
      <x:c r="P316" s="14" t="n">
        <x:f>K316*O316</x:f>
        <x:v>124371.40000000001</x:v>
      </x:c>
      <x:c r="Q316" s="14" t="n">
        <x:v>48470</x:v>
      </x:c>
      <x:c r="R316" s="14" t="n">
        <x:f>(O316-Q316)*K316</x:f>
        <x:v>27431.40000000001</x:v>
      </x:c>
      <x:c r="S316" s="18" t="n">
        <x:v>13</x:v>
      </x:c>
      <x:c r="T316" s="18" t="n">
        <x:v>5</x:v>
      </x:c>
      <x:c r="U316" s="18" t="n">
        <x:v>33</x:v>
      </x:c>
      <x:c r="V316" t="str">
        <x:v>June mid-year campaign</x:v>
      </x:c>
      <x:c r="W316" s="20" t="str">
        <x:v>Normal sales activity.</x:v>
      </x:c>
    </x:row>
    <x:row r="317">
      <x:c r="A317" t="str">
        <x:v>TY-10316</x:v>
      </x:c>
      <x:c r="B317" s="12" t="n">
        <x:v>46188</x:v>
      </x:c>
      <x:c r="C317" t="str">
        <x:v>Q2 2026</x:v>
      </x:c>
      <x:c r="D317" t="str">
        <x:v>June</x:v>
      </x:c>
      <x:c r="E317" t="str">
        <x:v>Beirut</x:v>
      </x:c>
      <x:c r="F317" t="str">
        <x:v>Online Lead</x:v>
      </x:c>
      <x:c r="G317" t="str">
        <x:v>SME</x:v>
      </x:c>
      <x:c r="H317" t="str">
        <x:v>Hilux</x:v>
      </x:c>
      <x:c r="I317" t="str">
        <x:v>Pickup</x:v>
      </x:c>
      <x:c r="J317" t="str">
        <x:v>Diesel</x:v>
      </x:c>
      <x:c r="K317" s="18" t="n">
        <x:v>3</x:v>
      </x:c>
      <x:c r="L317" s="18" t="n">
        <x:v>3</x:v>
      </x:c>
      <x:c r="M317" s="14" t="n">
        <x:v>39800</x:v>
      </x:c>
      <x:c r="N317" s="16" t="n">
        <x:v>0.0532</x:v>
      </x:c>
      <x:c r="O317" s="14" t="n">
        <x:f>M317*(1-N317)</x:f>
        <x:v>37682.64</x:v>
      </x:c>
      <x:c r="P317" s="14" t="n">
        <x:f>K317*O317</x:f>
        <x:v>113047.92</x:v>
      </x:c>
      <x:c r="Q317" s="14" t="n">
        <x:v>30646</x:v>
      </x:c>
      <x:c r="R317" s="14" t="n">
        <x:f>(O317-Q317)*K317</x:f>
        <x:v>21109.92</x:v>
      </x:c>
      <x:c r="S317" s="18" t="n">
        <x:v>27</x:v>
      </x:c>
      <x:c r="T317" s="18" t="n">
        <x:v>7</x:v>
      </x:c>
      <x:c r="U317" s="18" t="n">
        <x:v>31</x:v>
      </x:c>
      <x:c r="V317" t="str">
        <x:v>June mid-year campaign</x:v>
      </x:c>
      <x:c r="W317" s="20" t="str">
        <x:v>Normal sales activity.</x:v>
      </x:c>
    </x:row>
    <x:row r="318">
      <x:c r="A318" t="str">
        <x:v>TY-10317</x:v>
      </x:c>
      <x:c r="B318" s="12" t="n">
        <x:v>46188</x:v>
      </x:c>
      <x:c r="C318" t="str">
        <x:v>Q2 2026</x:v>
      </x:c>
      <x:c r="D318" t="str">
        <x:v>June</x:v>
      </x:c>
      <x:c r="E318" t="str">
        <x:v>Beirut</x:v>
      </x:c>
      <x:c r="F318" t="str">
        <x:v>Online Lead</x:v>
      </x:c>
      <x:c r="G318" t="str">
        <x:v>Individual</x:v>
      </x:c>
      <x:c r="H318" t="str">
        <x:v>Fortuner</x:v>
      </x:c>
      <x:c r="I318" t="str">
        <x:v>SUV</x:v>
      </x:c>
      <x:c r="J318" t="str">
        <x:v>Diesel</x:v>
      </x:c>
      <x:c r="K318" s="18" t="n">
        <x:v>4</x:v>
      </x:c>
      <x:c r="L318" s="18" t="n">
        <x:v>3</x:v>
      </x:c>
      <x:c r="M318" s="14" t="n">
        <x:v>47500</x:v>
      </x:c>
      <x:c r="N318" s="16" t="n">
        <x:v>0.0466</x:v>
      </x:c>
      <x:c r="O318" s="14" t="n">
        <x:f>M318*(1-N318)</x:f>
        <x:v>45286.5</x:v>
      </x:c>
      <x:c r="P318" s="14" t="n">
        <x:f>K318*O318</x:f>
        <x:v>181146</x:v>
      </x:c>
      <x:c r="Q318" s="14" t="n">
        <x:v>36100</x:v>
      </x:c>
      <x:c r="R318" s="14" t="n">
        <x:f>(O318-Q318)*K318</x:f>
        <x:v>36746</x:v>
      </x:c>
      <x:c r="S318" s="18" t="n">
        <x:v>36</x:v>
      </x:c>
      <x:c r="T318" s="18" t="n">
        <x:v>11</x:v>
      </x:c>
      <x:c r="U318" s="18" t="n">
        <x:v>34</x:v>
      </x:c>
      <x:c r="V318" t="str">
        <x:v>June mid-year campaign</x:v>
      </x:c>
      <x:c r="W318" s="20" t="str">
        <x:v>Normal sales activity.</x:v>
      </x:c>
    </x:row>
    <x:row r="319">
      <x:c r="A319" t="str">
        <x:v>TY-10318</x:v>
      </x:c>
      <x:c r="B319" s="12" t="n">
        <x:v>46188</x:v>
      </x:c>
      <x:c r="C319" t="str">
        <x:v>Q2 2026</x:v>
      </x:c>
      <x:c r="D319" t="str">
        <x:v>June</x:v>
      </x:c>
      <x:c r="E319" t="str">
        <x:v>Beirut</x:v>
      </x:c>
      <x:c r="F319" t="str">
        <x:v>Online Lead</x:v>
      </x:c>
      <x:c r="G319" t="str">
        <x:v>SME</x:v>
      </x:c>
      <x:c r="H319" t="str">
        <x:v>C-HR</x:v>
      </x:c>
      <x:c r="I319" t="str">
        <x:v>Crossover</x:v>
      </x:c>
      <x:c r="J319" t="str">
        <x:v>Hybrid</x:v>
      </x:c>
      <x:c r="K319" s="18" t="n">
        <x:v>4</x:v>
      </x:c>
      <x:c r="L319" s="18" t="n">
        <x:v>4</x:v>
      </x:c>
      <x:c r="M319" s="14" t="n">
        <x:v>34200</x:v>
      </x:c>
      <x:c r="N319" s="16" t="n">
        <x:v>0.037</x:v>
      </x:c>
      <x:c r="O319" s="14" t="n">
        <x:f>M319*(1-N319)</x:f>
        <x:v>32934.6</x:v>
      </x:c>
      <x:c r="P319" s="14" t="n">
        <x:f>K319*O319</x:f>
        <x:v>131738.4</x:v>
      </x:c>
      <x:c r="Q319" s="14" t="n">
        <x:v>26676</x:v>
      </x:c>
      <x:c r="R319" s="14" t="n">
        <x:f>(O319-Q319)*K319</x:f>
        <x:v>25034.399999999994</x:v>
      </x:c>
      <x:c r="S319" s="18" t="n">
        <x:v>38</x:v>
      </x:c>
      <x:c r="T319" s="18" t="n">
        <x:v>13</x:v>
      </x:c>
      <x:c r="U319" s="18" t="n">
        <x:v>13</x:v>
      </x:c>
      <x:c r="V319" t="str">
        <x:v>June mid-year campaign</x:v>
      </x:c>
      <x:c r="W319" s="20" t="str">
        <x:v>Hybrid demand increased after fuel-cost messaging.</x:v>
      </x:c>
    </x:row>
    <x:row r="320">
      <x:c r="A320" t="str">
        <x:v>TY-10319</x:v>
      </x:c>
      <x:c r="B320" s="12" t="n">
        <x:v>46188</x:v>
      </x:c>
      <x:c r="C320" t="str">
        <x:v>Q2 2026</x:v>
      </x:c>
      <x:c r="D320" t="str">
        <x:v>June</x:v>
      </x:c>
      <x:c r="E320" t="str">
        <x:v>Beirut</x:v>
      </x:c>
      <x:c r="F320" t="str">
        <x:v>Online Lead</x:v>
      </x:c>
      <x:c r="G320" t="str">
        <x:v>SME</x:v>
      </x:c>
      <x:c r="H320" t="str">
        <x:v>Highlander</x:v>
      </x:c>
      <x:c r="I320" t="str">
        <x:v>SUV</x:v>
      </x:c>
      <x:c r="J320" t="str">
        <x:v>Hybrid</x:v>
      </x:c>
      <x:c r="K320" s="18" t="n">
        <x:v>2</x:v>
      </x:c>
      <x:c r="L320" s="18" t="n">
        <x:v>2</x:v>
      </x:c>
      <x:c r="M320" s="14" t="n">
        <x:v>59000</x:v>
      </x:c>
      <x:c r="N320" s="16" t="n">
        <x:v>0.0391</x:v>
      </x:c>
      <x:c r="O320" s="14" t="n">
        <x:f>M320*(1-N320)</x:f>
        <x:v>56693.1</x:v>
      </x:c>
      <x:c r="P320" s="14" t="n">
        <x:f>K320*O320</x:f>
        <x:v>113386.2</x:v>
      </x:c>
      <x:c r="Q320" s="14" t="n">
        <x:v>43660</x:v>
      </x:c>
      <x:c r="R320" s="14" t="n">
        <x:f>(O320-Q320)*K320</x:f>
        <x:v>26066.199999999997</x:v>
      </x:c>
      <x:c r="S320" s="18" t="n">
        <x:v>13</x:v>
      </x:c>
      <x:c r="T320" s="18" t="n">
        <x:v>4</x:v>
      </x:c>
      <x:c r="U320" s="18" t="n">
        <x:v>17</x:v>
      </x:c>
      <x:c r="V320" t="str">
        <x:v>June mid-year campaign</x:v>
      </x:c>
      <x:c r="W320" s="20" t="str">
        <x:v>Hybrid demand increased after fuel-cost messaging.</x:v>
      </x:c>
    </x:row>
    <x:row r="321">
      <x:c r="A321" t="str">
        <x:v>TY-10320</x:v>
      </x:c>
      <x:c r="B321" s="12" t="n">
        <x:v>46188</x:v>
      </x:c>
      <x:c r="C321" t="str">
        <x:v>Q2 2026</x:v>
      </x:c>
      <x:c r="D321" t="str">
        <x:v>June</x:v>
      </x:c>
      <x:c r="E321" t="str">
        <x:v>Beirut</x:v>
      </x:c>
      <x:c r="F321" t="str">
        <x:v>Online Lead</x:v>
      </x:c>
      <x:c r="G321" t="str">
        <x:v>Individual</x:v>
      </x:c>
      <x:c r="H321" t="str">
        <x:v>Hiace</x:v>
      </x:c>
      <x:c r="I321" t="str">
        <x:v>Van</x:v>
      </x:c>
      <x:c r="J321" t="str">
        <x:v>Diesel</x:v>
      </x:c>
      <x:c r="K321" s="18" t="n">
        <x:v>2</x:v>
      </x:c>
      <x:c r="L321" s="18" t="n">
        <x:v>2</x:v>
      </x:c>
      <x:c r="M321" s="14" t="n">
        <x:v>41500</x:v>
      </x:c>
      <x:c r="N321" s="16" t="n">
        <x:v>0.0517</x:v>
      </x:c>
      <x:c r="O321" s="14" t="n">
        <x:f>M321*(1-N321)</x:f>
        <x:v>39354.450000000004</x:v>
      </x:c>
      <x:c r="P321" s="14" t="n">
        <x:f>K321*O321</x:f>
        <x:v>78708.90000000001</x:v>
      </x:c>
      <x:c r="Q321" s="14" t="n">
        <x:v>32370</x:v>
      </x:c>
      <x:c r="R321" s="14" t="n">
        <x:f>(O321-Q321)*K321</x:f>
        <x:v>13968.900000000009</x:v>
      </x:c>
      <x:c r="S321" s="18" t="n">
        <x:v>14</x:v>
      </x:c>
      <x:c r="T321" s="18" t="n">
        <x:v>3</x:v>
      </x:c>
      <x:c r="U321" s="18" t="n">
        <x:v>36</x:v>
      </x:c>
      <x:c r="V321" t="str">
        <x:v>June mid-year campaign</x:v>
      </x:c>
      <x:c r="W321" s="20" t="str">
        <x:v>Normal sales activity.</x:v>
      </x:c>
    </x:row>
    <x:row r="322">
      <x:c r="A322" t="str">
        <x:v>TY-10321</x:v>
      </x:c>
      <x:c r="B322" s="12" t="n">
        <x:v>46188</x:v>
      </x:c>
      <x:c r="C322" t="str">
        <x:v>Q2 2026</x:v>
      </x:c>
      <x:c r="D322" t="str">
        <x:v>June</x:v>
      </x:c>
      <x:c r="E322" t="str">
        <x:v>Beirut</x:v>
      </x:c>
      <x:c r="F322" t="str">
        <x:v>Corporate/Fleet</x:v>
      </x:c>
      <x:c r="G322" t="str">
        <x:v>Corporate</x:v>
      </x:c>
      <x:c r="H322" t="str">
        <x:v>Corolla</x:v>
      </x:c>
      <x:c r="I322" t="str">
        <x:v>Sedan</x:v>
      </x:c>
      <x:c r="J322" t="str">
        <x:v>Gasoline</x:v>
      </x:c>
      <x:c r="K322" s="18" t="n">
        <x:v>6</x:v>
      </x:c>
      <x:c r="L322" s="18" t="n">
        <x:v>6</x:v>
      </x:c>
      <x:c r="M322" s="14" t="n">
        <x:v>24200</x:v>
      </x:c>
      <x:c r="N322" s="16" t="n">
        <x:v>0.0915</x:v>
      </x:c>
      <x:c r="O322" s="14" t="n">
        <x:f>M322*(1-N322)</x:f>
        <x:v>21985.7</x:v>
      </x:c>
      <x:c r="P322" s="14" t="n">
        <x:f>K322*O322</x:f>
        <x:v>131914.2</x:v>
      </x:c>
      <x:c r="Q322" s="14" t="n">
        <x:v>18876</x:v>
      </x:c>
      <x:c r="R322" s="14" t="n">
        <x:f>(O322-Q322)*K322</x:f>
        <x:v>18658.200000000004</x:v>
      </x:c>
      <x:c r="S322" s="18" t="n">
        <x:v>38</x:v>
      </x:c>
      <x:c r="T322" s="18" t="n">
        <x:v>9</x:v>
      </x:c>
      <x:c r="U322" s="18" t="n">
        <x:v>43</x:v>
      </x:c>
      <x:c r="V322" t="str">
        <x:v>June mid-year campaign</x:v>
      </x:c>
      <x:c r="W322" s="20" t="str">
        <x:v>Sedan inquiries softened as SUV interest increased.</x:v>
      </x:c>
    </x:row>
    <x:row r="323">
      <x:c r="A323" t="str">
        <x:v>TY-10322</x:v>
      </x:c>
      <x:c r="B323" s="12" t="n">
        <x:v>46188</x:v>
      </x:c>
      <x:c r="C323" t="str">
        <x:v>Q2 2026</x:v>
      </x:c>
      <x:c r="D323" t="str">
        <x:v>June</x:v>
      </x:c>
      <x:c r="E323" t="str">
        <x:v>Beirut</x:v>
      </x:c>
      <x:c r="F323" t="str">
        <x:v>Corporate/Fleet</x:v>
      </x:c>
      <x:c r="G323" t="str">
        <x:v>Corporate</x:v>
      </x:c>
      <x:c r="H323" t="str">
        <x:v>Camry</x:v>
      </x:c>
      <x:c r="I323" t="str">
        <x:v>Sedan</x:v>
      </x:c>
      <x:c r="J323" t="str">
        <x:v>Hybrid</x:v>
      </x:c>
      <x:c r="K323" s="18" t="n">
        <x:v>3</x:v>
      </x:c>
      <x:c r="L323" s="18" t="n">
        <x:v>2</x:v>
      </x:c>
      <x:c r="M323" s="14" t="n">
        <x:v>36200</x:v>
      </x:c>
      <x:c r="N323" s="16" t="n">
        <x:v>0.0744</x:v>
      </x:c>
      <x:c r="O323" s="14" t="n">
        <x:f>M323*(1-N323)</x:f>
        <x:v>33506.72</x:v>
      </x:c>
      <x:c r="P323" s="14" t="n">
        <x:f>K323*O323</x:f>
        <x:v>100520.16</x:v>
      </x:c>
      <x:c r="Q323" s="14" t="n">
        <x:v>27512</x:v>
      </x:c>
      <x:c r="R323" s="14" t="n">
        <x:f>(O323-Q323)*K323</x:f>
        <x:v>17984.160000000003</x:v>
      </x:c>
      <x:c r="S323" s="18" t="n">
        <x:v>23</x:v>
      </x:c>
      <x:c r="T323" s="18" t="n">
        <x:v>9</x:v>
      </x:c>
      <x:c r="U323" s="18" t="n">
        <x:v>24</x:v>
      </x:c>
      <x:c r="V323" t="str">
        <x:v>June mid-year campaign</x:v>
      </x:c>
      <x:c r="W323" s="20" t="str">
        <x:v>Hybrid demand increased after fuel-cost messaging.</x:v>
      </x:c>
    </x:row>
    <x:row r="324">
      <x:c r="A324" t="str">
        <x:v>TY-10323</x:v>
      </x:c>
      <x:c r="B324" s="12" t="n">
        <x:v>46188</x:v>
      </x:c>
      <x:c r="C324" t="str">
        <x:v>Q2 2026</x:v>
      </x:c>
      <x:c r="D324" t="str">
        <x:v>June</x:v>
      </x:c>
      <x:c r="E324" t="str">
        <x:v>Beirut</x:v>
      </x:c>
      <x:c r="F324" t="str">
        <x:v>Corporate/Fleet</x:v>
      </x:c>
      <x:c r="G324" t="str">
        <x:v>Corporate</x:v>
      </x:c>
      <x:c r="H324" t="str">
        <x:v>Yaris</x:v>
      </x:c>
      <x:c r="I324" t="str">
        <x:v>Hatchback</x:v>
      </x:c>
      <x:c r="J324" t="str">
        <x:v>Gasoline</x:v>
      </x:c>
      <x:c r="K324" s="18" t="n">
        <x:v>3</x:v>
      </x:c>
      <x:c r="L324" s="18" t="n">
        <x:v>3</x:v>
      </x:c>
      <x:c r="M324" s="14" t="n">
        <x:v>20500</x:v>
      </x:c>
      <x:c r="N324" s="16" t="n">
        <x:v>0.0977</x:v>
      </x:c>
      <x:c r="O324" s="14" t="n">
        <x:f>M324*(1-N324)</x:f>
        <x:v>18497.15</x:v>
      </x:c>
      <x:c r="P324" s="14" t="n">
        <x:f>K324*O324</x:f>
        <x:v>55491.450000000004</x:v>
      </x:c>
      <x:c r="Q324" s="14" t="n">
        <x:v>16400</x:v>
      </x:c>
      <x:c r="R324" s="14" t="n">
        <x:f>(O324-Q324)*K324</x:f>
        <x:v>6291.450000000004</x:v>
      </x:c>
      <x:c r="S324" s="18" t="n">
        <x:v>18</x:v>
      </x:c>
      <x:c r="T324" s="18" t="n">
        <x:v>7</x:v>
      </x:c>
      <x:c r="U324" s="18" t="n">
        <x:v>35</x:v>
      </x:c>
      <x:c r="V324" t="str">
        <x:v>June mid-year campaign</x:v>
      </x:c>
      <x:c r="W324" s="20" t="str">
        <x:v>Normal sales activity.</x:v>
      </x:c>
    </x:row>
    <x:row r="325">
      <x:c r="A325" t="str">
        <x:v>TY-10324</x:v>
      </x:c>
      <x:c r="B325" s="12" t="n">
        <x:v>46188</x:v>
      </x:c>
      <x:c r="C325" t="str">
        <x:v>Q2 2026</x:v>
      </x:c>
      <x:c r="D325" t="str">
        <x:v>June</x:v>
      </x:c>
      <x:c r="E325" t="str">
        <x:v>Beirut</x:v>
      </x:c>
      <x:c r="F325" t="str">
        <x:v>Corporate/Fleet</x:v>
      </x:c>
      <x:c r="G325" t="str">
        <x:v>Corporate</x:v>
      </x:c>
      <x:c r="H325" t="str">
        <x:v>RAV4</x:v>
      </x:c>
      <x:c r="I325" t="str">
        <x:v>SUV</x:v>
      </x:c>
      <x:c r="J325" t="str">
        <x:v>Hybrid</x:v>
      </x:c>
      <x:c r="K325" s="18" t="n">
        <x:v>6</x:v>
      </x:c>
      <x:c r="L325" s="18" t="n">
        <x:v>5</x:v>
      </x:c>
      <x:c r="M325" s="14" t="n">
        <x:v>43800</x:v>
      </x:c>
      <x:c r="N325" s="16" t="n">
        <x:v>0.0733</x:v>
      </x:c>
      <x:c r="O325" s="14" t="n">
        <x:f>M325*(1-N325)</x:f>
        <x:v>40589.46</x:v>
      </x:c>
      <x:c r="P325" s="14" t="n">
        <x:f>K325*O325</x:f>
        <x:v>243536.76</x:v>
      </x:c>
      <x:c r="Q325" s="14" t="n">
        <x:v>32850</x:v>
      </x:c>
      <x:c r="R325" s="14" t="n">
        <x:f>(O325-Q325)*K325</x:f>
        <x:v>46436.759999999995</x:v>
      </x:c>
      <x:c r="S325" s="18" t="n">
        <x:v>49</x:v>
      </x:c>
      <x:c r="T325" s="18" t="n">
        <x:v>20</x:v>
      </x:c>
      <x:c r="U325" s="18" t="n">
        <x:v>17</x:v>
      </x:c>
      <x:c r="V325" t="str">
        <x:v>June mid-year campaign</x:v>
      </x:c>
      <x:c r="W325" s="20" t="str">
        <x:v>Hybrid demand increased after fuel-cost messaging.</x:v>
      </x:c>
    </x:row>
    <x:row r="326">
      <x:c r="A326" t="str">
        <x:v>TY-10325</x:v>
      </x:c>
      <x:c r="B326" s="12" t="n">
        <x:v>46188</x:v>
      </x:c>
      <x:c r="C326" t="str">
        <x:v>Q2 2026</x:v>
      </x:c>
      <x:c r="D326" t="str">
        <x:v>June</x:v>
      </x:c>
      <x:c r="E326" t="str">
        <x:v>Beirut</x:v>
      </x:c>
      <x:c r="F326" t="str">
        <x:v>Corporate/Fleet</x:v>
      </x:c>
      <x:c r="G326" t="str">
        <x:v>Corporate</x:v>
      </x:c>
      <x:c r="H326" t="str">
        <x:v>Land Cruiser Prado</x:v>
      </x:c>
      <x:c r="I326" t="str">
        <x:v>SUV</x:v>
      </x:c>
      <x:c r="J326" t="str">
        <x:v>Gasoline</x:v>
      </x:c>
      <x:c r="K326" s="18" t="n">
        <x:v>2</x:v>
      </x:c>
      <x:c r="L326" s="18" t="n">
        <x:v>2</x:v>
      </x:c>
      <x:c r="M326" s="14" t="n">
        <x:v>65500</x:v>
      </x:c>
      <x:c r="N326" s="16" t="n">
        <x:v>0.0754</x:v>
      </x:c>
      <x:c r="O326" s="14" t="n">
        <x:f>M326*(1-N326)</x:f>
        <x:v>60561.299999999996</x:v>
      </x:c>
      <x:c r="P326" s="14" t="n">
        <x:f>K326*O326</x:f>
        <x:v>121122.59999999999</x:v>
      </x:c>
      <x:c r="Q326" s="14" t="n">
        <x:v>48470</x:v>
      </x:c>
      <x:c r="R326" s="14" t="n">
        <x:f>(O326-Q326)*K326</x:f>
        <x:v>24182.59999999999</x:v>
      </x:c>
      <x:c r="S326" s="18" t="n">
        <x:v>15</x:v>
      </x:c>
      <x:c r="T326" s="18" t="n">
        <x:v>4</x:v>
      </x:c>
      <x:c r="U326" s="18" t="n">
        <x:v>34</x:v>
      </x:c>
      <x:c r="V326" t="str">
        <x:v>June mid-year campaign</x:v>
      </x:c>
      <x:c r="W326" s="20" t="str">
        <x:v>Normal sales activity.</x:v>
      </x:c>
    </x:row>
    <x:row r="327">
      <x:c r="A327" t="str">
        <x:v>TY-10326</x:v>
      </x:c>
      <x:c r="B327" s="12" t="n">
        <x:v>46188</x:v>
      </x:c>
      <x:c r="C327" t="str">
        <x:v>Q2 2026</x:v>
      </x:c>
      <x:c r="D327" t="str">
        <x:v>June</x:v>
      </x:c>
      <x:c r="E327" t="str">
        <x:v>Beirut</x:v>
      </x:c>
      <x:c r="F327" t="str">
        <x:v>Corporate/Fleet</x:v>
      </x:c>
      <x:c r="G327" t="str">
        <x:v>Corporate</x:v>
      </x:c>
      <x:c r="H327" t="str">
        <x:v>Hilux</x:v>
      </x:c>
      <x:c r="I327" t="str">
        <x:v>Pickup</x:v>
      </x:c>
      <x:c r="J327" t="str">
        <x:v>Diesel</x:v>
      </x:c>
      <x:c r="K327" s="18" t="n">
        <x:v>5</x:v>
      </x:c>
      <x:c r="L327" s="18" t="n">
        <x:v>5</x:v>
      </x:c>
      <x:c r="M327" s="14" t="n">
        <x:v>39800</x:v>
      </x:c>
      <x:c r="N327" s="16" t="n">
        <x:v>0.0819</x:v>
      </x:c>
      <x:c r="O327" s="14" t="n">
        <x:f>M327*(1-N327)</x:f>
        <x:v>36540.380000000005</x:v>
      </x:c>
      <x:c r="P327" s="14" t="n">
        <x:f>K327*O327</x:f>
        <x:v>182701.90000000002</x:v>
      </x:c>
      <x:c r="Q327" s="14" t="n">
        <x:v>30646</x:v>
      </x:c>
      <x:c r="R327" s="14" t="n">
        <x:f>(O327-Q327)*K327</x:f>
        <x:v>29471.900000000023</x:v>
      </x:c>
      <x:c r="S327" s="18" t="n">
        <x:v>44</x:v>
      </x:c>
      <x:c r="T327" s="18" t="n">
        <x:v>11</x:v>
      </x:c>
      <x:c r="U327" s="18" t="n">
        <x:v>32</x:v>
      </x:c>
      <x:c r="V327" t="str">
        <x:v>June mid-year campaign</x:v>
      </x:c>
      <x:c r="W327" s="20" t="str">
        <x:v>Fleet buyers accelerated replacement orders.</x:v>
      </x:c>
    </x:row>
    <x:row r="328">
      <x:c r="A328" t="str">
        <x:v>TY-10327</x:v>
      </x:c>
      <x:c r="B328" s="12" t="n">
        <x:v>46188</x:v>
      </x:c>
      <x:c r="C328" t="str">
        <x:v>Q2 2026</x:v>
      </x:c>
      <x:c r="D328" t="str">
        <x:v>June</x:v>
      </x:c>
      <x:c r="E328" t="str">
        <x:v>Beirut</x:v>
      </x:c>
      <x:c r="F328" t="str">
        <x:v>Corporate/Fleet</x:v>
      </x:c>
      <x:c r="G328" t="str">
        <x:v>Corporate</x:v>
      </x:c>
      <x:c r="H328" t="str">
        <x:v>Fortuner</x:v>
      </x:c>
      <x:c r="I328" t="str">
        <x:v>SUV</x:v>
      </x:c>
      <x:c r="J328" t="str">
        <x:v>Diesel</x:v>
      </x:c>
      <x:c r="K328" s="18" t="n">
        <x:v>3</x:v>
      </x:c>
      <x:c r="L328" s="18" t="n">
        <x:v>2</x:v>
      </x:c>
      <x:c r="M328" s="14" t="n">
        <x:v>47500</x:v>
      </x:c>
      <x:c r="N328" s="16" t="n">
        <x:v>0.0753</x:v>
      </x:c>
      <x:c r="O328" s="14" t="n">
        <x:f>M328*(1-N328)</x:f>
        <x:v>43923.25</x:v>
      </x:c>
      <x:c r="P328" s="14" t="n">
        <x:f>K328*O328</x:f>
        <x:v>131769.75</x:v>
      </x:c>
      <x:c r="Q328" s="14" t="n">
        <x:v>36100</x:v>
      </x:c>
      <x:c r="R328" s="14" t="n">
        <x:f>(O328-Q328)*K328</x:f>
        <x:v>23469.75</x:v>
      </x:c>
      <x:c r="S328" s="18" t="n">
        <x:v>23</x:v>
      </x:c>
      <x:c r="T328" s="18" t="n">
        <x:v>5</x:v>
      </x:c>
      <x:c r="U328" s="18" t="n">
        <x:v>19</x:v>
      </x:c>
      <x:c r="V328" t="str">
        <x:v>June mid-year campaign</x:v>
      </x:c>
      <x:c r="W328" s="20" t="str">
        <x:v>Normal sales activity.</x:v>
      </x:c>
    </x:row>
    <x:row r="329">
      <x:c r="A329" t="str">
        <x:v>TY-10328</x:v>
      </x:c>
      <x:c r="B329" s="12" t="n">
        <x:v>46188</x:v>
      </x:c>
      <x:c r="C329" t="str">
        <x:v>Q2 2026</x:v>
      </x:c>
      <x:c r="D329" t="str">
        <x:v>June</x:v>
      </x:c>
      <x:c r="E329" t="str">
        <x:v>Beirut</x:v>
      </x:c>
      <x:c r="F329" t="str">
        <x:v>Corporate/Fleet</x:v>
      </x:c>
      <x:c r="G329" t="str">
        <x:v>Corporate</x:v>
      </x:c>
      <x:c r="H329" t="str">
        <x:v>C-HR</x:v>
      </x:c>
      <x:c r="I329" t="str">
        <x:v>Crossover</x:v>
      </x:c>
      <x:c r="J329" t="str">
        <x:v>Hybrid</x:v>
      </x:c>
      <x:c r="K329" s="18" t="n">
        <x:v>3</x:v>
      </x:c>
      <x:c r="L329" s="18" t="n">
        <x:v>2</x:v>
      </x:c>
      <x:c r="M329" s="14" t="n">
        <x:v>34200</x:v>
      </x:c>
      <x:c r="N329" s="16" t="n">
        <x:v>0.066</x:v>
      </x:c>
      <x:c r="O329" s="14" t="n">
        <x:f>M329*(1-N329)</x:f>
        <x:v>31942.8</x:v>
      </x:c>
      <x:c r="P329" s="14" t="n">
        <x:f>K329*O329</x:f>
        <x:v>95828.4</x:v>
      </x:c>
      <x:c r="Q329" s="14" t="n">
        <x:v>26676</x:v>
      </x:c>
      <x:c r="R329" s="14" t="n">
        <x:f>(O329-Q329)*K329</x:f>
        <x:v>15800.399999999998</x:v>
      </x:c>
      <x:c r="S329" s="18" t="n">
        <x:v>23</x:v>
      </x:c>
      <x:c r="T329" s="18" t="n">
        <x:v>11</x:v>
      </x:c>
      <x:c r="U329" s="18" t="n">
        <x:v>26</x:v>
      </x:c>
      <x:c r="V329" t="str">
        <x:v>June mid-year campaign</x:v>
      </x:c>
      <x:c r="W329" s="20" t="str">
        <x:v>Hybrid demand increased after fuel-cost messaging.</x:v>
      </x:c>
    </x:row>
    <x:row r="330">
      <x:c r="A330" t="str">
        <x:v>TY-10329</x:v>
      </x:c>
      <x:c r="B330" s="12" t="n">
        <x:v>46188</x:v>
      </x:c>
      <x:c r="C330" t="str">
        <x:v>Q2 2026</x:v>
      </x:c>
      <x:c r="D330" t="str">
        <x:v>June</x:v>
      </x:c>
      <x:c r="E330" t="str">
        <x:v>Beirut</x:v>
      </x:c>
      <x:c r="F330" t="str">
        <x:v>Corporate/Fleet</x:v>
      </x:c>
      <x:c r="G330" t="str">
        <x:v>Corporate</x:v>
      </x:c>
      <x:c r="H330" t="str">
        <x:v>Highlander</x:v>
      </x:c>
      <x:c r="I330" t="str">
        <x:v>SUV</x:v>
      </x:c>
      <x:c r="J330" t="str">
        <x:v>Hybrid</x:v>
      </x:c>
      <x:c r="K330" s="18" t="n">
        <x:v>2</x:v>
      </x:c>
      <x:c r="L330" s="18" t="n">
        <x:v>1</x:v>
      </x:c>
      <x:c r="M330" s="14" t="n">
        <x:v>59000</x:v>
      </x:c>
      <x:c r="N330" s="16" t="n">
        <x:v>0.074</x:v>
      </x:c>
      <x:c r="O330" s="14" t="n">
        <x:f>M330*(1-N330)</x:f>
        <x:v>54634</x:v>
      </x:c>
      <x:c r="P330" s="14" t="n">
        <x:f>K330*O330</x:f>
        <x:v>109268</x:v>
      </x:c>
      <x:c r="Q330" s="14" t="n">
        <x:v>43660</x:v>
      </x:c>
      <x:c r="R330" s="14" t="n">
        <x:f>(O330-Q330)*K330</x:f>
        <x:v>21948</x:v>
      </x:c>
      <x:c r="S330" s="18" t="n">
        <x:v>13</x:v>
      </x:c>
      <x:c r="T330" s="18" t="n">
        <x:v>3</x:v>
      </x:c>
      <x:c r="U330" s="18" t="n">
        <x:v>22</x:v>
      </x:c>
      <x:c r="V330" t="str">
        <x:v>June mid-year campaign</x:v>
      </x:c>
      <x:c r="W330" s="20" t="str">
        <x:v>Hybrid demand increased after fuel-cost messaging.</x:v>
      </x:c>
    </x:row>
    <x:row r="331">
      <x:c r="A331" t="str">
        <x:v>TY-10330</x:v>
      </x:c>
      <x:c r="B331" s="12" t="n">
        <x:v>46188</x:v>
      </x:c>
      <x:c r="C331" t="str">
        <x:v>Q2 2026</x:v>
      </x:c>
      <x:c r="D331" t="str">
        <x:v>June</x:v>
      </x:c>
      <x:c r="E331" t="str">
        <x:v>Beirut</x:v>
      </x:c>
      <x:c r="F331" t="str">
        <x:v>Corporate/Fleet</x:v>
      </x:c>
      <x:c r="G331" t="str">
        <x:v>Corporate</x:v>
      </x:c>
      <x:c r="H331" t="str">
        <x:v>Hiace</x:v>
      </x:c>
      <x:c r="I331" t="str">
        <x:v>Van</x:v>
      </x:c>
      <x:c r="J331" t="str">
        <x:v>Diesel</x:v>
      </x:c>
      <x:c r="K331" s="18" t="n">
        <x:v>3</x:v>
      </x:c>
      <x:c r="L331" s="18" t="n">
        <x:v>3</x:v>
      </x:c>
      <x:c r="M331" s="14" t="n">
        <x:v>41500</x:v>
      </x:c>
      <x:c r="N331" s="16" t="n">
        <x:v>0.0815</x:v>
      </x:c>
      <x:c r="O331" s="14" t="n">
        <x:f>M331*(1-N331)</x:f>
        <x:v>38117.75</x:v>
      </x:c>
      <x:c r="P331" s="14" t="n">
        <x:f>K331*O331</x:f>
        <x:v>114353.25</x:v>
      </x:c>
      <x:c r="Q331" s="14" t="n">
        <x:v>32370</x:v>
      </x:c>
      <x:c r="R331" s="14" t="n">
        <x:f>(O331-Q331)*K331</x:f>
        <x:v>17243.25</x:v>
      </x:c>
      <x:c r="S331" s="18" t="n">
        <x:v>24</x:v>
      </x:c>
      <x:c r="T331" s="18" t="n">
        <x:v>8</x:v>
      </x:c>
      <x:c r="U331" s="18" t="n">
        <x:v>35</x:v>
      </x:c>
      <x:c r="V331" t="str">
        <x:v>June mid-year campaign</x:v>
      </x:c>
      <x:c r="W331" s="20" t="str">
        <x:v>Fleet buyers accelerated replacement orders.</x:v>
      </x:c>
    </x:row>
    <x:row r="332">
      <x:c r="A332" t="str">
        <x:v>TY-10331</x:v>
      </x:c>
      <x:c r="B332" s="12" t="n">
        <x:v>46188</x:v>
      </x:c>
      <x:c r="C332" t="str">
        <x:v>Q2 2026</x:v>
      </x:c>
      <x:c r="D332" t="str">
        <x:v>June</x:v>
      </x:c>
      <x:c r="E332" t="str">
        <x:v>Mount Lebanon</x:v>
      </x:c>
      <x:c r="F332" t="str">
        <x:v>Showroom</x:v>
      </x:c>
      <x:c r="G332" t="str">
        <x:v>Individual</x:v>
      </x:c>
      <x:c r="H332" t="str">
        <x:v>Corolla</x:v>
      </x:c>
      <x:c r="I332" t="str">
        <x:v>Sedan</x:v>
      </x:c>
      <x:c r="J332" t="str">
        <x:v>Gasoline</x:v>
      </x:c>
      <x:c r="K332" s="18" t="n">
        <x:v>7</x:v>
      </x:c>
      <x:c r="L332" s="18" t="n">
        <x:v>9</x:v>
      </x:c>
      <x:c r="M332" s="14" t="n">
        <x:v>24200</x:v>
      </x:c>
      <x:c r="N332" s="16" t="n">
        <x:v>0.0569</x:v>
      </x:c>
      <x:c r="O332" s="14" t="n">
        <x:f>M332*(1-N332)</x:f>
        <x:v>22823.02</x:v>
      </x:c>
      <x:c r="P332" s="14" t="n">
        <x:f>K332*O332</x:f>
        <x:v>159761.14</x:v>
      </x:c>
      <x:c r="Q332" s="14" t="n">
        <x:v>18876</x:v>
      </x:c>
      <x:c r="R332" s="14" t="n">
        <x:f>(O332-Q332)*K332</x:f>
        <x:v>27629.140000000003</x:v>
      </x:c>
      <x:c r="S332" s="18" t="n">
        <x:v>42</x:v>
      </x:c>
      <x:c r="T332" s="18" t="n">
        <x:v>16</x:v>
      </x:c>
      <x:c r="U332" s="18" t="n">
        <x:v>31</x:v>
      </x:c>
      <x:c r="V332" t="str">
        <x:v>June mid-year campaign</x:v>
      </x:c>
      <x:c r="W332" s="20" t="str">
        <x:v>Sedan inquiries softened as SUV interest increased.</x:v>
      </x:c>
    </x:row>
    <x:row r="333">
      <x:c r="A333" t="str">
        <x:v>TY-10332</x:v>
      </x:c>
      <x:c r="B333" s="12" t="n">
        <x:v>46188</x:v>
      </x:c>
      <x:c r="C333" t="str">
        <x:v>Q2 2026</x:v>
      </x:c>
      <x:c r="D333" t="str">
        <x:v>June</x:v>
      </x:c>
      <x:c r="E333" t="str">
        <x:v>Mount Lebanon</x:v>
      </x:c>
      <x:c r="F333" t="str">
        <x:v>Showroom</x:v>
      </x:c>
      <x:c r="G333" t="str">
        <x:v>Individual</x:v>
      </x:c>
      <x:c r="H333" t="str">
        <x:v>Camry</x:v>
      </x:c>
      <x:c r="I333" t="str">
        <x:v>Sedan</x:v>
      </x:c>
      <x:c r="J333" t="str">
        <x:v>Hybrid</x:v>
      </x:c>
      <x:c r="K333" s="18" t="n">
        <x:v>4</x:v>
      </x:c>
      <x:c r="L333" s="18" t="n">
        <x:v>4</x:v>
      </x:c>
      <x:c r="M333" s="14" t="n">
        <x:v>36200</x:v>
      </x:c>
      <x:c r="N333" s="16" t="n">
        <x:v>0.0313</x:v>
      </x:c>
      <x:c r="O333" s="14" t="n">
        <x:f>M333*(1-N333)</x:f>
        <x:v>35066.94</x:v>
      </x:c>
      <x:c r="P333" s="14" t="n">
        <x:f>K333*O333</x:f>
        <x:v>140267.76</x:v>
      </x:c>
      <x:c r="Q333" s="14" t="n">
        <x:v>27512</x:v>
      </x:c>
      <x:c r="R333" s="14" t="n">
        <x:f>(O333-Q333)*K333</x:f>
        <x:v>30219.76000000001</x:v>
      </x:c>
      <x:c r="S333" s="18" t="n">
        <x:v>27</x:v>
      </x:c>
      <x:c r="T333" s="18" t="n">
        <x:v>10</x:v>
      </x:c>
      <x:c r="U333" s="18" t="n">
        <x:v>38</x:v>
      </x:c>
      <x:c r="V333" t="str">
        <x:v>June mid-year campaign</x:v>
      </x:c>
      <x:c r="W333" s="20" t="str">
        <x:v>Hybrid demand increased after fuel-cost messaging.</x:v>
      </x:c>
    </x:row>
    <x:row r="334">
      <x:c r="A334" t="str">
        <x:v>TY-10333</x:v>
      </x:c>
      <x:c r="B334" s="12" t="n">
        <x:v>46188</x:v>
      </x:c>
      <x:c r="C334" t="str">
        <x:v>Q2 2026</x:v>
      </x:c>
      <x:c r="D334" t="str">
        <x:v>June</x:v>
      </x:c>
      <x:c r="E334" t="str">
        <x:v>Mount Lebanon</x:v>
      </x:c>
      <x:c r="F334" t="str">
        <x:v>Showroom</x:v>
      </x:c>
      <x:c r="G334" t="str">
        <x:v>Individual</x:v>
      </x:c>
      <x:c r="H334" t="str">
        <x:v>Yaris</x:v>
      </x:c>
      <x:c r="I334" t="str">
        <x:v>Hatchback</x:v>
      </x:c>
      <x:c r="J334" t="str">
        <x:v>Gasoline</x:v>
      </x:c>
      <x:c r="K334" s="18" t="n">
        <x:v>5</x:v>
      </x:c>
      <x:c r="L334" s="18" t="n">
        <x:v>5</x:v>
      </x:c>
      <x:c r="M334" s="14" t="n">
        <x:v>20500</x:v>
      </x:c>
      <x:c r="N334" s="16" t="n">
        <x:v>0.0494</x:v>
      </x:c>
      <x:c r="O334" s="14" t="n">
        <x:f>M334*(1-N334)</x:f>
        <x:v>19487.3</x:v>
      </x:c>
      <x:c r="P334" s="14" t="n">
        <x:f>K334*O334</x:f>
        <x:v>97436.5</x:v>
      </x:c>
      <x:c r="Q334" s="14" t="n">
        <x:v>16400</x:v>
      </x:c>
      <x:c r="R334" s="14" t="n">
        <x:f>(O334-Q334)*K334</x:f>
        <x:v>15436.499999999996</x:v>
      </x:c>
      <x:c r="S334" s="18" t="n">
        <x:v>47</x:v>
      </x:c>
      <x:c r="T334" s="18" t="n">
        <x:v>18</x:v>
      </x:c>
      <x:c r="U334" s="18" t="n">
        <x:v>17</x:v>
      </x:c>
      <x:c r="V334" t="str">
        <x:v>June mid-year campaign</x:v>
      </x:c>
      <x:c r="W334" s="20" t="str">
        <x:v>Normal sales activity.</x:v>
      </x:c>
    </x:row>
    <x:row r="335">
      <x:c r="A335" t="str">
        <x:v>TY-10334</x:v>
      </x:c>
      <x:c r="B335" s="12" t="n">
        <x:v>46188</x:v>
      </x:c>
      <x:c r="C335" t="str">
        <x:v>Q2 2026</x:v>
      </x:c>
      <x:c r="D335" t="str">
        <x:v>June</x:v>
      </x:c>
      <x:c r="E335" t="str">
        <x:v>Mount Lebanon</x:v>
      </x:c>
      <x:c r="F335" t="str">
        <x:v>Showroom</x:v>
      </x:c>
      <x:c r="G335" t="str">
        <x:v>Individual</x:v>
      </x:c>
      <x:c r="H335" t="str">
        <x:v>RAV4</x:v>
      </x:c>
      <x:c r="I335" t="str">
        <x:v>SUV</x:v>
      </x:c>
      <x:c r="J335" t="str">
        <x:v>Hybrid</x:v>
      </x:c>
      <x:c r="K335" s="18" t="n">
        <x:v>9</x:v>
      </x:c>
      <x:c r="L335" s="18" t="n">
        <x:v>7</x:v>
      </x:c>
      <x:c r="M335" s="14" t="n">
        <x:v>43800</x:v>
      </x:c>
      <x:c r="N335" s="16" t="n">
        <x:v>0.026</x:v>
      </x:c>
      <x:c r="O335" s="14" t="n">
        <x:f>M335*(1-N335)</x:f>
        <x:v>42661.2</x:v>
      </x:c>
      <x:c r="P335" s="14" t="n">
        <x:f>K335*O335</x:f>
        <x:v>383950.8</x:v>
      </x:c>
      <x:c r="Q335" s="14" t="n">
        <x:v>32850</x:v>
      </x:c>
      <x:c r="R335" s="14" t="n">
        <x:f>(O335-Q335)*K335</x:f>
        <x:v>88300.79999999997</x:v>
      </x:c>
      <x:c r="S335" s="18" t="n">
        <x:v>44</x:v>
      </x:c>
      <x:c r="T335" s="18" t="n">
        <x:v>12</x:v>
      </x:c>
      <x:c r="U335" s="18" t="n">
        <x:v>18</x:v>
      </x:c>
      <x:c r="V335" t="str">
        <x:v>June mid-year campaign</x:v>
      </x:c>
      <x:c r="W335" s="20" t="str">
        <x:v>Hybrid demand increased after fuel-cost messaging.</x:v>
      </x:c>
    </x:row>
    <x:row r="336">
      <x:c r="A336" t="str">
        <x:v>TY-10335</x:v>
      </x:c>
      <x:c r="B336" s="12" t="n">
        <x:v>46188</x:v>
      </x:c>
      <x:c r="C336" t="str">
        <x:v>Q2 2026</x:v>
      </x:c>
      <x:c r="D336" t="str">
        <x:v>June</x:v>
      </x:c>
      <x:c r="E336" t="str">
        <x:v>Mount Lebanon</x:v>
      </x:c>
      <x:c r="F336" t="str">
        <x:v>Showroom</x:v>
      </x:c>
      <x:c r="G336" t="str">
        <x:v>Individual</x:v>
      </x:c>
      <x:c r="H336" t="str">
        <x:v>Land Cruiser Prado</x:v>
      </x:c>
      <x:c r="I336" t="str">
        <x:v>SUV</x:v>
      </x:c>
      <x:c r="J336" t="str">
        <x:v>Gasoline</x:v>
      </x:c>
      <x:c r="K336" s="18" t="n">
        <x:v>3</x:v>
      </x:c>
      <x:c r="L336" s="18" t="n">
        <x:v>2</x:v>
      </x:c>
      <x:c r="M336" s="14" t="n">
        <x:v>65500</x:v>
      </x:c>
      <x:c r="N336" s="16" t="n">
        <x:v>0.0496</x:v>
      </x:c>
      <x:c r="O336" s="14" t="n">
        <x:f>M336*(1-N336)</x:f>
        <x:v>62251.200000000004</x:v>
      </x:c>
      <x:c r="P336" s="14" t="n">
        <x:f>K336*O336</x:f>
        <x:v>186753.6</x:v>
      </x:c>
      <x:c r="Q336" s="14" t="n">
        <x:v>48470</x:v>
      </x:c>
      <x:c r="R336" s="14" t="n">
        <x:f>(O336-Q336)*K336</x:f>
        <x:v>41343.60000000001</x:v>
      </x:c>
      <x:c r="S336" s="18" t="n">
        <x:v>28</x:v>
      </x:c>
      <x:c r="T336" s="18" t="n">
        <x:v>13</x:v>
      </x:c>
      <x:c r="U336" s="18" t="n">
        <x:v>34</x:v>
      </x:c>
      <x:c r="V336" t="str">
        <x:v>June mid-year campaign</x:v>
      </x:c>
      <x:c r="W336" s="20" t="str">
        <x:v>Normal sales activity.</x:v>
      </x:c>
    </x:row>
    <x:row r="337">
      <x:c r="A337" t="str">
        <x:v>TY-10336</x:v>
      </x:c>
      <x:c r="B337" s="12" t="n">
        <x:v>46188</x:v>
      </x:c>
      <x:c r="C337" t="str">
        <x:v>Q2 2026</x:v>
      </x:c>
      <x:c r="D337" t="str">
        <x:v>June</x:v>
      </x:c>
      <x:c r="E337" t="str">
        <x:v>Mount Lebanon</x:v>
      </x:c>
      <x:c r="F337" t="str">
        <x:v>Showroom</x:v>
      </x:c>
      <x:c r="G337" t="str">
        <x:v>Individual</x:v>
      </x:c>
      <x:c r="H337" t="str">
        <x:v>Hilux</x:v>
      </x:c>
      <x:c r="I337" t="str">
        <x:v>Pickup</x:v>
      </x:c>
      <x:c r="J337" t="str">
        <x:v>Diesel</x:v>
      </x:c>
      <x:c r="K337" s="18" t="n">
        <x:v>4</x:v>
      </x:c>
      <x:c r="L337" s="18" t="n">
        <x:v>4</x:v>
      </x:c>
      <x:c r="M337" s="14" t="n">
        <x:v>39800</x:v>
      </x:c>
      <x:c r="N337" s="16" t="n">
        <x:v>0.0481</x:v>
      </x:c>
      <x:c r="O337" s="14" t="n">
        <x:f>M337*(1-N337)</x:f>
        <x:v>37885.619999999995</x:v>
      </x:c>
      <x:c r="P337" s="14" t="n">
        <x:f>K337*O337</x:f>
        <x:v>151542.47999999998</x:v>
      </x:c>
      <x:c r="Q337" s="14" t="n">
        <x:v>30646</x:v>
      </x:c>
      <x:c r="R337" s="14" t="n">
        <x:f>(O337-Q337)*K337</x:f>
        <x:v>28958.47999999998</x:v>
      </x:c>
      <x:c r="S337" s="18" t="n">
        <x:v>28</x:v>
      </x:c>
      <x:c r="T337" s="18" t="n">
        <x:v>6</x:v>
      </x:c>
      <x:c r="U337" s="18" t="n">
        <x:v>17</x:v>
      </x:c>
      <x:c r="V337" t="str">
        <x:v>June mid-year campaign</x:v>
      </x:c>
      <x:c r="W337" s="20" t="str">
        <x:v>Normal sales activity.</x:v>
      </x:c>
    </x:row>
    <x:row r="338">
      <x:c r="A338" t="str">
        <x:v>TY-10337</x:v>
      </x:c>
      <x:c r="B338" s="12" t="n">
        <x:v>46188</x:v>
      </x:c>
      <x:c r="C338" t="str">
        <x:v>Q2 2026</x:v>
      </x:c>
      <x:c r="D338" t="str">
        <x:v>June</x:v>
      </x:c>
      <x:c r="E338" t="str">
        <x:v>Mount Lebanon</x:v>
      </x:c>
      <x:c r="F338" t="str">
        <x:v>Showroom</x:v>
      </x:c>
      <x:c r="G338" t="str">
        <x:v>SME</x:v>
      </x:c>
      <x:c r="H338" t="str">
        <x:v>Fortuner</x:v>
      </x:c>
      <x:c r="I338" t="str">
        <x:v>SUV</x:v>
      </x:c>
      <x:c r="J338" t="str">
        <x:v>Diesel</x:v>
      </x:c>
      <x:c r="K338" s="18" t="n">
        <x:v>5</x:v>
      </x:c>
      <x:c r="L338" s="18" t="n">
        <x:v>4</x:v>
      </x:c>
      <x:c r="M338" s="14" t="n">
        <x:v>47500</x:v>
      </x:c>
      <x:c r="N338" s="16" t="n">
        <x:v>0.0336</x:v>
      </x:c>
      <x:c r="O338" s="14" t="n">
        <x:f>M338*(1-N338)</x:f>
        <x:v>45904</x:v>
      </x:c>
      <x:c r="P338" s="14" t="n">
        <x:f>K338*O338</x:f>
        <x:v>229520</x:v>
      </x:c>
      <x:c r="Q338" s="14" t="n">
        <x:v>36100</x:v>
      </x:c>
      <x:c r="R338" s="14" t="n">
        <x:f>(O338-Q338)*K338</x:f>
        <x:v>49020</x:v>
      </x:c>
      <x:c r="S338" s="18" t="n">
        <x:v>46</x:v>
      </x:c>
      <x:c r="T338" s="18" t="n">
        <x:v>14</x:v>
      </x:c>
      <x:c r="U338" s="18" t="n">
        <x:v>35</x:v>
      </x:c>
      <x:c r="V338" t="str">
        <x:v>June mid-year campaign</x:v>
      </x:c>
      <x:c r="W338" s="20" t="str">
        <x:v>Normal sales activity.</x:v>
      </x:c>
    </x:row>
    <x:row r="339">
      <x:c r="A339" t="str">
        <x:v>TY-10338</x:v>
      </x:c>
      <x:c r="B339" s="12" t="n">
        <x:v>46188</x:v>
      </x:c>
      <x:c r="C339" t="str">
        <x:v>Q2 2026</x:v>
      </x:c>
      <x:c r="D339" t="str">
        <x:v>June</x:v>
      </x:c>
      <x:c r="E339" t="str">
        <x:v>Mount Lebanon</x:v>
      </x:c>
      <x:c r="F339" t="str">
        <x:v>Showroom</x:v>
      </x:c>
      <x:c r="G339" t="str">
        <x:v>SME</x:v>
      </x:c>
      <x:c r="H339" t="str">
        <x:v>C-HR</x:v>
      </x:c>
      <x:c r="I339" t="str">
        <x:v>Crossover</x:v>
      </x:c>
      <x:c r="J339" t="str">
        <x:v>Hybrid</x:v>
      </x:c>
      <x:c r="K339" s="18" t="n">
        <x:v>4</x:v>
      </x:c>
      <x:c r="L339" s="18" t="n">
        <x:v>4</x:v>
      </x:c>
      <x:c r="M339" s="14" t="n">
        <x:v>34200</x:v>
      </x:c>
      <x:c r="N339" s="16" t="n">
        <x:v>0.039</x:v>
      </x:c>
      <x:c r="O339" s="14" t="n">
        <x:f>M339*(1-N339)</x:f>
        <x:v>32866.2</x:v>
      </x:c>
      <x:c r="P339" s="14" t="n">
        <x:f>K339*O339</x:f>
        <x:v>131464.8</x:v>
      </x:c>
      <x:c r="Q339" s="14" t="n">
        <x:v>26676</x:v>
      </x:c>
      <x:c r="R339" s="14" t="n">
        <x:f>(O339-Q339)*K339</x:f>
        <x:v>24760.79999999999</x:v>
      </x:c>
      <x:c r="S339" s="18" t="n">
        <x:v>37</x:v>
      </x:c>
      <x:c r="T339" s="18" t="n">
        <x:v>11</x:v>
      </x:c>
      <x:c r="U339" s="18" t="n">
        <x:v>19</x:v>
      </x:c>
      <x:c r="V339" t="str">
        <x:v>June mid-year campaign</x:v>
      </x:c>
      <x:c r="W339" s="20" t="str">
        <x:v>Hybrid demand increased after fuel-cost messaging.</x:v>
      </x:c>
    </x:row>
    <x:row r="340">
      <x:c r="A340" t="str">
        <x:v>TY-10339</x:v>
      </x:c>
      <x:c r="B340" s="12" t="n">
        <x:v>46188</x:v>
      </x:c>
      <x:c r="C340" t="str">
        <x:v>Q2 2026</x:v>
      </x:c>
      <x:c r="D340" t="str">
        <x:v>June</x:v>
      </x:c>
      <x:c r="E340" t="str">
        <x:v>Mount Lebanon</x:v>
      </x:c>
      <x:c r="F340" t="str">
        <x:v>Showroom</x:v>
      </x:c>
      <x:c r="G340" t="str">
        <x:v>SME</x:v>
      </x:c>
      <x:c r="H340" t="str">
        <x:v>Highlander</x:v>
      </x:c>
      <x:c r="I340" t="str">
        <x:v>SUV</x:v>
      </x:c>
      <x:c r="J340" t="str">
        <x:v>Hybrid</x:v>
      </x:c>
      <x:c r="K340" s="18" t="n">
        <x:v>3</x:v>
      </x:c>
      <x:c r="L340" s="18" t="n">
        <x:v>2</x:v>
      </x:c>
      <x:c r="M340" s="14" t="n">
        <x:v>59000</x:v>
      </x:c>
      <x:c r="N340" s="16" t="n">
        <x:v>0.0402</x:v>
      </x:c>
      <x:c r="O340" s="14" t="n">
        <x:f>M340*(1-N340)</x:f>
        <x:v>56628.2</x:v>
      </x:c>
      <x:c r="P340" s="14" t="n">
        <x:f>K340*O340</x:f>
        <x:v>169884.59999999998</x:v>
      </x:c>
      <x:c r="Q340" s="14" t="n">
        <x:v>43660</x:v>
      </x:c>
      <x:c r="R340" s="14" t="n">
        <x:f>(O340-Q340)*K340</x:f>
        <x:v>38904.59999999999</x:v>
      </x:c>
      <x:c r="S340" s="18" t="n">
        <x:v>19</x:v>
      </x:c>
      <x:c r="T340" s="18" t="n">
        <x:v>8</x:v>
      </x:c>
      <x:c r="U340" s="18" t="n">
        <x:v>11</x:v>
      </x:c>
      <x:c r="V340" t="str">
        <x:v>June mid-year campaign</x:v>
      </x:c>
      <x:c r="W340" s="20" t="str">
        <x:v>Hybrid demand increased after fuel-cost messaging.</x:v>
      </x:c>
    </x:row>
    <x:row r="341">
      <x:c r="A341" t="str">
        <x:v>TY-10340</x:v>
      </x:c>
      <x:c r="B341" s="12" t="n">
        <x:v>46188</x:v>
      </x:c>
      <x:c r="C341" t="str">
        <x:v>Q2 2026</x:v>
      </x:c>
      <x:c r="D341" t="str">
        <x:v>June</x:v>
      </x:c>
      <x:c r="E341" t="str">
        <x:v>Mount Lebanon</x:v>
      </x:c>
      <x:c r="F341" t="str">
        <x:v>Showroom</x:v>
      </x:c>
      <x:c r="G341" t="str">
        <x:v>Individual</x:v>
      </x:c>
      <x:c r="H341" t="str">
        <x:v>Hiace</x:v>
      </x:c>
      <x:c r="I341" t="str">
        <x:v>Van</x:v>
      </x:c>
      <x:c r="J341" t="str">
        <x:v>Diesel</x:v>
      </x:c>
      <x:c r="K341" s="18" t="n">
        <x:v>3</x:v>
      </x:c>
      <x:c r="L341" s="18" t="n">
        <x:v>3</x:v>
      </x:c>
      <x:c r="M341" s="14" t="n">
        <x:v>41500</x:v>
      </x:c>
      <x:c r="N341" s="16" t="n">
        <x:v>0.0496</x:v>
      </x:c>
      <x:c r="O341" s="14" t="n">
        <x:f>M341*(1-N341)</x:f>
        <x:v>39441.6</x:v>
      </x:c>
      <x:c r="P341" s="14" t="n">
        <x:f>K341*O341</x:f>
        <x:v>118324.79999999999</x:v>
      </x:c>
      <x:c r="Q341" s="14" t="n">
        <x:v>32370</x:v>
      </x:c>
      <x:c r="R341" s="14" t="n">
        <x:f>(O341-Q341)*K341</x:f>
        <x:v>21214.799999999996</x:v>
      </x:c>
      <x:c r="S341" s="18" t="n">
        <x:v>15</x:v>
      </x:c>
      <x:c r="T341" s="18" t="n">
        <x:v>5</x:v>
      </x:c>
      <x:c r="U341" s="18" t="n">
        <x:v>33</x:v>
      </x:c>
      <x:c r="V341" t="str">
        <x:v>June mid-year campaign</x:v>
      </x:c>
      <x:c r="W341" s="20" t="str">
        <x:v>Normal sales activity.</x:v>
      </x:c>
    </x:row>
    <x:row r="342">
      <x:c r="A342" t="str">
        <x:v>TY-10341</x:v>
      </x:c>
      <x:c r="B342" s="12" t="n">
        <x:v>46188</x:v>
      </x:c>
      <x:c r="C342" t="str">
        <x:v>Q2 2026</x:v>
      </x:c>
      <x:c r="D342" t="str">
        <x:v>June</x:v>
      </x:c>
      <x:c r="E342" t="str">
        <x:v>Mount Lebanon</x:v>
      </x:c>
      <x:c r="F342" t="str">
        <x:v>Online Lead</x:v>
      </x:c>
      <x:c r="G342" t="str">
        <x:v>Individual</x:v>
      </x:c>
      <x:c r="H342" t="str">
        <x:v>Corolla</x:v>
      </x:c>
      <x:c r="I342" t="str">
        <x:v>Sedan</x:v>
      </x:c>
      <x:c r="J342" t="str">
        <x:v>Gasoline</x:v>
      </x:c>
      <x:c r="K342" s="18" t="n">
        <x:v>6</x:v>
      </x:c>
      <x:c r="L342" s="18" t="n">
        <x:v>7</x:v>
      </x:c>
      <x:c r="M342" s="14" t="n">
        <x:v>24200</x:v>
      </x:c>
      <x:c r="N342" s="16" t="n">
        <x:v>0.0681</x:v>
      </x:c>
      <x:c r="O342" s="14" t="n">
        <x:f>M342*(1-N342)</x:f>
        <x:v>22551.98</x:v>
      </x:c>
      <x:c r="P342" s="14" t="n">
        <x:f>K342*O342</x:f>
        <x:v>135311.88</x:v>
      </x:c>
      <x:c r="Q342" s="14" t="n">
        <x:v>18876</x:v>
      </x:c>
      <x:c r="R342" s="14" t="n">
        <x:f>(O342-Q342)*K342</x:f>
        <x:v>22055.879999999997</x:v>
      </x:c>
      <x:c r="S342" s="18" t="n">
        <x:v>56</x:v>
      </x:c>
      <x:c r="T342" s="18" t="n">
        <x:v>17</x:v>
      </x:c>
      <x:c r="U342" s="18" t="n">
        <x:v>39</x:v>
      </x:c>
      <x:c r="V342" t="str">
        <x:v>June mid-year campaign</x:v>
      </x:c>
      <x:c r="W342" s="20" t="str">
        <x:v>Sedan inquiries softened as SUV interest increased.</x:v>
      </x:c>
    </x:row>
    <x:row r="343">
      <x:c r="A343" t="str">
        <x:v>TY-10342</x:v>
      </x:c>
      <x:c r="B343" s="12" t="n">
        <x:v>46188</x:v>
      </x:c>
      <x:c r="C343" t="str">
        <x:v>Q2 2026</x:v>
      </x:c>
      <x:c r="D343" t="str">
        <x:v>June</x:v>
      </x:c>
      <x:c r="E343" t="str">
        <x:v>Mount Lebanon</x:v>
      </x:c>
      <x:c r="F343" t="str">
        <x:v>Online Lead</x:v>
      </x:c>
      <x:c r="G343" t="str">
        <x:v>Individual</x:v>
      </x:c>
      <x:c r="H343" t="str">
        <x:v>Camry</x:v>
      </x:c>
      <x:c r="I343" t="str">
        <x:v>Sedan</x:v>
      </x:c>
      <x:c r="J343" t="str">
        <x:v>Hybrid</x:v>
      </x:c>
      <x:c r="K343" s="18" t="n">
        <x:v>3</x:v>
      </x:c>
      <x:c r="L343" s="18" t="n">
        <x:v>3</x:v>
      </x:c>
      <x:c r="M343" s="14" t="n">
        <x:v>36200</x:v>
      </x:c>
      <x:c r="N343" s="16" t="n">
        <x:v>0.051</x:v>
      </x:c>
      <x:c r="O343" s="14" t="n">
        <x:f>M343*(1-N343)</x:f>
        <x:v>34353.799999999996</x:v>
      </x:c>
      <x:c r="P343" s="14" t="n">
        <x:f>K343*O343</x:f>
        <x:v>103061.4</x:v>
      </x:c>
      <x:c r="Q343" s="14" t="n">
        <x:v>27512</x:v>
      </x:c>
      <x:c r="R343" s="14" t="n">
        <x:f>(O343-Q343)*K343</x:f>
        <x:v>20525.399999999987</x:v>
      </x:c>
      <x:c r="S343" s="18" t="n">
        <x:v>20</x:v>
      </x:c>
      <x:c r="T343" s="18" t="n">
        <x:v>8</x:v>
      </x:c>
      <x:c r="U343" s="18" t="n">
        <x:v>31</x:v>
      </x:c>
      <x:c r="V343" t="str">
        <x:v>June mid-year campaign</x:v>
      </x:c>
      <x:c r="W343" s="20" t="str">
        <x:v>Hybrid demand increased after fuel-cost messaging.</x:v>
      </x:c>
    </x:row>
    <x:row r="344">
      <x:c r="A344" t="str">
        <x:v>TY-10343</x:v>
      </x:c>
      <x:c r="B344" s="12" t="n">
        <x:v>46188</x:v>
      </x:c>
      <x:c r="C344" t="str">
        <x:v>Q2 2026</x:v>
      </x:c>
      <x:c r="D344" t="str">
        <x:v>June</x:v>
      </x:c>
      <x:c r="E344" t="str">
        <x:v>Mount Lebanon</x:v>
      </x:c>
      <x:c r="F344" t="str">
        <x:v>Online Lead</x:v>
      </x:c>
      <x:c r="G344" t="str">
        <x:v>SME</x:v>
      </x:c>
      <x:c r="H344" t="str">
        <x:v>Yaris</x:v>
      </x:c>
      <x:c r="I344" t="str">
        <x:v>Hatchback</x:v>
      </x:c>
      <x:c r="J344" t="str">
        <x:v>Gasoline</x:v>
      </x:c>
      <x:c r="K344" s="18" t="n">
        <x:v>4</x:v>
      </x:c>
      <x:c r="L344" s="18" t="n">
        <x:v>4</x:v>
      </x:c>
      <x:c r="M344" s="14" t="n">
        <x:v>20500</x:v>
      </x:c>
      <x:c r="N344" s="16" t="n">
        <x:v>0.0622</x:v>
      </x:c>
      <x:c r="O344" s="14" t="n">
        <x:f>M344*(1-N344)</x:f>
        <x:v>19224.899999999998</x:v>
      </x:c>
      <x:c r="P344" s="14" t="n">
        <x:f>K344*O344</x:f>
        <x:v>76899.59999999999</x:v>
      </x:c>
      <x:c r="Q344" s="14" t="n">
        <x:v>16400</x:v>
      </x:c>
      <x:c r="R344" s="14" t="n">
        <x:f>(O344-Q344)*K344</x:f>
        <x:v>11299.599999999991</x:v>
      </x:c>
      <x:c r="S344" s="18" t="n">
        <x:v>21</x:v>
      </x:c>
      <x:c r="T344" s="18" t="n">
        <x:v>6</x:v>
      </x:c>
      <x:c r="U344" s="18" t="n">
        <x:v>24</x:v>
      </x:c>
      <x:c r="V344" t="str">
        <x:v>June mid-year campaign</x:v>
      </x:c>
      <x:c r="W344" s="20" t="str">
        <x:v>Normal sales activity.</x:v>
      </x:c>
    </x:row>
    <x:row r="345">
      <x:c r="A345" t="str">
        <x:v>TY-10344</x:v>
      </x:c>
      <x:c r="B345" s="12" t="n">
        <x:v>46188</x:v>
      </x:c>
      <x:c r="C345" t="str">
        <x:v>Q2 2026</x:v>
      </x:c>
      <x:c r="D345" t="str">
        <x:v>June</x:v>
      </x:c>
      <x:c r="E345" t="str">
        <x:v>Mount Lebanon</x:v>
      </x:c>
      <x:c r="F345" t="str">
        <x:v>Online Lead</x:v>
      </x:c>
      <x:c r="G345" t="str">
        <x:v>Individual</x:v>
      </x:c>
      <x:c r="H345" t="str">
        <x:v>RAV4</x:v>
      </x:c>
      <x:c r="I345" t="str">
        <x:v>SUV</x:v>
      </x:c>
      <x:c r="J345" t="str">
        <x:v>Hybrid</x:v>
      </x:c>
      <x:c r="K345" s="18" t="n">
        <x:v>6</x:v>
      </x:c>
      <x:c r="L345" s="18" t="n">
        <x:v>5</x:v>
      </x:c>
      <x:c r="M345" s="14" t="n">
        <x:v>43800</x:v>
      </x:c>
      <x:c r="N345" s="16" t="n">
        <x:v>0.0411</x:v>
      </x:c>
      <x:c r="O345" s="14" t="n">
        <x:f>M345*(1-N345)</x:f>
        <x:v>41999.82</x:v>
      </x:c>
      <x:c r="P345" s="14" t="n">
        <x:f>K345*O345</x:f>
        <x:v>251998.91999999998</x:v>
      </x:c>
      <x:c r="Q345" s="14" t="n">
        <x:v>32850</x:v>
      </x:c>
      <x:c r="R345" s="14" t="n">
        <x:f>(O345-Q345)*K345</x:f>
        <x:v>54898.92</x:v>
      </x:c>
      <x:c r="S345" s="18" t="n">
        <x:v>31</x:v>
      </x:c>
      <x:c r="T345" s="18" t="n">
        <x:v>14</x:v>
      </x:c>
      <x:c r="U345" s="18" t="n">
        <x:v>17</x:v>
      </x:c>
      <x:c r="V345" t="str">
        <x:v>June mid-year campaign</x:v>
      </x:c>
      <x:c r="W345" s="20" t="str">
        <x:v>Hybrid demand increased after fuel-cost messaging.</x:v>
      </x:c>
    </x:row>
    <x:row r="346">
      <x:c r="A346" t="str">
        <x:v>TY-10345</x:v>
      </x:c>
      <x:c r="B346" s="12" t="n">
        <x:v>46188</x:v>
      </x:c>
      <x:c r="C346" t="str">
        <x:v>Q2 2026</x:v>
      </x:c>
      <x:c r="D346" t="str">
        <x:v>June</x:v>
      </x:c>
      <x:c r="E346" t="str">
        <x:v>Mount Lebanon</x:v>
      </x:c>
      <x:c r="F346" t="str">
        <x:v>Online Lead</x:v>
      </x:c>
      <x:c r="G346" t="str">
        <x:v>Individual</x:v>
      </x:c>
      <x:c r="H346" t="str">
        <x:v>Land Cruiser Prado</x:v>
      </x:c>
      <x:c r="I346" t="str">
        <x:v>SUV</x:v>
      </x:c>
      <x:c r="J346" t="str">
        <x:v>Gasoline</x:v>
      </x:c>
      <x:c r="K346" s="18" t="n">
        <x:v>2</x:v>
      </x:c>
      <x:c r="L346" s="18" t="n">
        <x:v>1</x:v>
      </x:c>
      <x:c r="M346" s="14" t="n">
        <x:v>65500</x:v>
      </x:c>
      <x:c r="N346" s="16" t="n">
        <x:v>0.0503</x:v>
      </x:c>
      <x:c r="O346" s="14" t="n">
        <x:f>M346*(1-N346)</x:f>
        <x:v>62205.35</x:v>
      </x:c>
      <x:c r="P346" s="14" t="n">
        <x:f>K346*O346</x:f>
        <x:v>124410.7</x:v>
      </x:c>
      <x:c r="Q346" s="14" t="n">
        <x:v>48470</x:v>
      </x:c>
      <x:c r="R346" s="14" t="n">
        <x:f>(O346-Q346)*K346</x:f>
        <x:v>27470.699999999997</x:v>
      </x:c>
      <x:c r="S346" s="18" t="n">
        <x:v>15</x:v>
      </x:c>
      <x:c r="T346" s="18" t="n">
        <x:v>5</x:v>
      </x:c>
      <x:c r="U346" s="18" t="n">
        <x:v>18</x:v>
      </x:c>
      <x:c r="V346" t="str">
        <x:v>June mid-year campaign</x:v>
      </x:c>
      <x:c r="W346" s="20" t="str">
        <x:v>Normal sales activity.</x:v>
      </x:c>
    </x:row>
    <x:row r="347">
      <x:c r="A347" t="str">
        <x:v>TY-10346</x:v>
      </x:c>
      <x:c r="B347" s="12" t="n">
        <x:v>46188</x:v>
      </x:c>
      <x:c r="C347" t="str">
        <x:v>Q2 2026</x:v>
      </x:c>
      <x:c r="D347" t="str">
        <x:v>June</x:v>
      </x:c>
      <x:c r="E347" t="str">
        <x:v>Mount Lebanon</x:v>
      </x:c>
      <x:c r="F347" t="str">
        <x:v>Online Lead</x:v>
      </x:c>
      <x:c r="G347" t="str">
        <x:v>Individual</x:v>
      </x:c>
      <x:c r="H347" t="str">
        <x:v>Hilux</x:v>
      </x:c>
      <x:c r="I347" t="str">
        <x:v>Pickup</x:v>
      </x:c>
      <x:c r="J347" t="str">
        <x:v>Diesel</x:v>
      </x:c>
      <x:c r="K347" s="18" t="n">
        <x:v>3</x:v>
      </x:c>
      <x:c r="L347" s="18" t="n">
        <x:v>3</x:v>
      </x:c>
      <x:c r="M347" s="14" t="n">
        <x:v>39800</x:v>
      </x:c>
      <x:c r="N347" s="16" t="n">
        <x:v>0.0532</x:v>
      </x:c>
      <x:c r="O347" s="14" t="n">
        <x:f>M347*(1-N347)</x:f>
        <x:v>37682.64</x:v>
      </x:c>
      <x:c r="P347" s="14" t="n">
        <x:f>K347*O347</x:f>
        <x:v>113047.92</x:v>
      </x:c>
      <x:c r="Q347" s="14" t="n">
        <x:v>30646</x:v>
      </x:c>
      <x:c r="R347" s="14" t="n">
        <x:f>(O347-Q347)*K347</x:f>
        <x:v>21109.92</x:v>
      </x:c>
      <x:c r="S347" s="18" t="n">
        <x:v>19</x:v>
      </x:c>
      <x:c r="T347" s="18" t="n">
        <x:v>6</x:v>
      </x:c>
      <x:c r="U347" s="18" t="n">
        <x:v>22</x:v>
      </x:c>
      <x:c r="V347" t="str">
        <x:v>June mid-year campaign</x:v>
      </x:c>
      <x:c r="W347" s="20" t="str">
        <x:v>Normal sales activity.</x:v>
      </x:c>
    </x:row>
    <x:row r="348">
      <x:c r="A348" t="str">
        <x:v>TY-10347</x:v>
      </x:c>
      <x:c r="B348" s="12" t="n">
        <x:v>46188</x:v>
      </x:c>
      <x:c r="C348" t="str">
        <x:v>Q2 2026</x:v>
      </x:c>
      <x:c r="D348" t="str">
        <x:v>June</x:v>
      </x:c>
      <x:c r="E348" t="str">
        <x:v>Mount Lebanon</x:v>
      </x:c>
      <x:c r="F348" t="str">
        <x:v>Online Lead</x:v>
      </x:c>
      <x:c r="G348" t="str">
        <x:v>SME</x:v>
      </x:c>
      <x:c r="H348" t="str">
        <x:v>Fortuner</x:v>
      </x:c>
      <x:c r="I348" t="str">
        <x:v>SUV</x:v>
      </x:c>
      <x:c r="J348" t="str">
        <x:v>Diesel</x:v>
      </x:c>
      <x:c r="K348" s="18" t="n">
        <x:v>4</x:v>
      </x:c>
      <x:c r="L348" s="18" t="n">
        <x:v>3</x:v>
      </x:c>
      <x:c r="M348" s="14" t="n">
        <x:v>47500</x:v>
      </x:c>
      <x:c r="N348" s="16" t="n">
        <x:v>0.0525</x:v>
      </x:c>
      <x:c r="O348" s="14" t="n">
        <x:f>M348*(1-N348)</x:f>
        <x:v>45006.25</x:v>
      </x:c>
      <x:c r="P348" s="14" t="n">
        <x:f>K348*O348</x:f>
        <x:v>180025</x:v>
      </x:c>
      <x:c r="Q348" s="14" t="n">
        <x:v>36100</x:v>
      </x:c>
      <x:c r="R348" s="14" t="n">
        <x:f>(O348-Q348)*K348</x:f>
        <x:v>35625</x:v>
      </x:c>
      <x:c r="S348" s="18" t="n">
        <x:v>38</x:v>
      </x:c>
      <x:c r="T348" s="18" t="n">
        <x:v>11</x:v>
      </x:c>
      <x:c r="U348" s="18" t="n">
        <x:v>26</x:v>
      </x:c>
      <x:c r="V348" t="str">
        <x:v>June mid-year campaign</x:v>
      </x:c>
      <x:c r="W348" s="20" t="str">
        <x:v>Normal sales activity.</x:v>
      </x:c>
    </x:row>
    <x:row r="349">
      <x:c r="A349" t="str">
        <x:v>TY-10348</x:v>
      </x:c>
      <x:c r="B349" s="12" t="n">
        <x:v>46188</x:v>
      </x:c>
      <x:c r="C349" t="str">
        <x:v>Q2 2026</x:v>
      </x:c>
      <x:c r="D349" t="str">
        <x:v>June</x:v>
      </x:c>
      <x:c r="E349" t="str">
        <x:v>Mount Lebanon</x:v>
      </x:c>
      <x:c r="F349" t="str">
        <x:v>Online Lead</x:v>
      </x:c>
      <x:c r="G349" t="str">
        <x:v>Individual</x:v>
      </x:c>
      <x:c r="H349" t="str">
        <x:v>C-HR</x:v>
      </x:c>
      <x:c r="I349" t="str">
        <x:v>Crossover</x:v>
      </x:c>
      <x:c r="J349" t="str">
        <x:v>Hybrid</x:v>
      </x:c>
      <x:c r="K349" s="18" t="n">
        <x:v>3</x:v>
      </x:c>
      <x:c r="L349" s="18" t="n">
        <x:v>2</x:v>
      </x:c>
      <x:c r="M349" s="14" t="n">
        <x:v>34200</x:v>
      </x:c>
      <x:c r="N349" s="16" t="n">
        <x:v>0.0401</x:v>
      </x:c>
      <x:c r="O349" s="14" t="n">
        <x:f>M349*(1-N349)</x:f>
        <x:v>32828.58</x:v>
      </x:c>
      <x:c r="P349" s="14" t="n">
        <x:f>K349*O349</x:f>
        <x:v>98485.74</x:v>
      </x:c>
      <x:c r="Q349" s="14" t="n">
        <x:v>26676</x:v>
      </x:c>
      <x:c r="R349" s="14" t="n">
        <x:f>(O349-Q349)*K349</x:f>
        <x:v>18457.740000000005</x:v>
      </x:c>
      <x:c r="S349" s="18" t="n">
        <x:v>21</x:v>
      </x:c>
      <x:c r="T349" s="18" t="n">
        <x:v>5</x:v>
      </x:c>
      <x:c r="U349" s="18" t="n">
        <x:v>17</x:v>
      </x:c>
      <x:c r="V349" t="str">
        <x:v>June mid-year campaign</x:v>
      </x:c>
      <x:c r="W349" s="20" t="str">
        <x:v>Hybrid demand increased after fuel-cost messaging.</x:v>
      </x:c>
    </x:row>
    <x:row r="350">
      <x:c r="A350" t="str">
        <x:v>TY-10349</x:v>
      </x:c>
      <x:c r="B350" s="12" t="n">
        <x:v>46188</x:v>
      </x:c>
      <x:c r="C350" t="str">
        <x:v>Q2 2026</x:v>
      </x:c>
      <x:c r="D350" t="str">
        <x:v>June</x:v>
      </x:c>
      <x:c r="E350" t="str">
        <x:v>Mount Lebanon</x:v>
      </x:c>
      <x:c r="F350" t="str">
        <x:v>Online Lead</x:v>
      </x:c>
      <x:c r="G350" t="str">
        <x:v>SME</x:v>
      </x:c>
      <x:c r="H350" t="str">
        <x:v>Highlander</x:v>
      </x:c>
      <x:c r="I350" t="str">
        <x:v>SUV</x:v>
      </x:c>
      <x:c r="J350" t="str">
        <x:v>Hybrid</x:v>
      </x:c>
      <x:c r="K350" s="18" t="n">
        <x:v>2</x:v>
      </x:c>
      <x:c r="L350" s="18" t="n">
        <x:v>2</x:v>
      </x:c>
      <x:c r="M350" s="14" t="n">
        <x:v>59000</x:v>
      </x:c>
      <x:c r="N350" s="16" t="n">
        <x:v>0.0411</x:v>
      </x:c>
      <x:c r="O350" s="14" t="n">
        <x:f>M350*(1-N350)</x:f>
        <x:v>56575.1</x:v>
      </x:c>
      <x:c r="P350" s="14" t="n">
        <x:f>K350*O350</x:f>
        <x:v>113150.2</x:v>
      </x:c>
      <x:c r="Q350" s="14" t="n">
        <x:v>43660</x:v>
      </x:c>
      <x:c r="R350" s="14" t="n">
        <x:f>(O350-Q350)*K350</x:f>
        <x:v>25830.199999999997</x:v>
      </x:c>
      <x:c r="S350" s="18" t="n">
        <x:v>18</x:v>
      </x:c>
      <x:c r="T350" s="18" t="n">
        <x:v>7</x:v>
      </x:c>
      <x:c r="U350" s="18" t="n">
        <x:v>18</x:v>
      </x:c>
      <x:c r="V350" t="str">
        <x:v>June mid-year campaign</x:v>
      </x:c>
      <x:c r="W350" s="20" t="str">
        <x:v>Hybrid demand increased after fuel-cost messaging.</x:v>
      </x:c>
    </x:row>
    <x:row r="351">
      <x:c r="A351" t="str">
        <x:v>TY-10350</x:v>
      </x:c>
      <x:c r="B351" s="12" t="n">
        <x:v>46188</x:v>
      </x:c>
      <x:c r="C351" t="str">
        <x:v>Q2 2026</x:v>
      </x:c>
      <x:c r="D351" t="str">
        <x:v>June</x:v>
      </x:c>
      <x:c r="E351" t="str">
        <x:v>Mount Lebanon</x:v>
      </x:c>
      <x:c r="F351" t="str">
        <x:v>Online Lead</x:v>
      </x:c>
      <x:c r="G351" t="str">
        <x:v>Individual</x:v>
      </x:c>
      <x:c r="H351" t="str">
        <x:v>Hiace</x:v>
      </x:c>
      <x:c r="I351" t="str">
        <x:v>Van</x:v>
      </x:c>
      <x:c r="J351" t="str">
        <x:v>Diesel</x:v>
      </x:c>
      <x:c r="K351" s="18" t="n">
        <x:v>2</x:v>
      </x:c>
      <x:c r="L351" s="18" t="n">
        <x:v>2</x:v>
      </x:c>
      <x:c r="M351" s="14" t="n">
        <x:v>41500</x:v>
      </x:c>
      <x:c r="N351" s="16" t="n">
        <x:v>0.0482</x:v>
      </x:c>
      <x:c r="O351" s="14" t="n">
        <x:f>M351*(1-N351)</x:f>
        <x:v>39499.7</x:v>
      </x:c>
      <x:c r="P351" s="14" t="n">
        <x:f>K351*O351</x:f>
        <x:v>78999.4</x:v>
      </x:c>
      <x:c r="Q351" s="14" t="n">
        <x:v>32370</x:v>
      </x:c>
      <x:c r="R351" s="14" t="n">
        <x:f>(O351-Q351)*K351</x:f>
        <x:v>14259.399999999994</x:v>
      </x:c>
      <x:c r="S351" s="18" t="n">
        <x:v>19</x:v>
      </x:c>
      <x:c r="T351" s="18" t="n">
        <x:v>6</x:v>
      </x:c>
      <x:c r="U351" s="18" t="n">
        <x:v>28</x:v>
      </x:c>
      <x:c r="V351" t="str">
        <x:v>June mid-year campaign</x:v>
      </x:c>
      <x:c r="W351" s="20" t="str">
        <x:v>Normal sales activity.</x:v>
      </x:c>
    </x:row>
    <x:row r="352">
      <x:c r="A352" t="str">
        <x:v>TY-10351</x:v>
      </x:c>
      <x:c r="B352" s="12" t="n">
        <x:v>46188</x:v>
      </x:c>
      <x:c r="C352" t="str">
        <x:v>Q2 2026</x:v>
      </x:c>
      <x:c r="D352" t="str">
        <x:v>June</x:v>
      </x:c>
      <x:c r="E352" t="str">
        <x:v>Mount Lebanon</x:v>
      </x:c>
      <x:c r="F352" t="str">
        <x:v>Corporate/Fleet</x:v>
      </x:c>
      <x:c r="G352" t="str">
        <x:v>Corporate</x:v>
      </x:c>
      <x:c r="H352" t="str">
        <x:v>Corolla</x:v>
      </x:c>
      <x:c r="I352" t="str">
        <x:v>Sedan</x:v>
      </x:c>
      <x:c r="J352" t="str">
        <x:v>Gasoline</x:v>
      </x:c>
      <x:c r="K352" s="18" t="n">
        <x:v>5</x:v>
      </x:c>
      <x:c r="L352" s="18" t="n">
        <x:v>5</x:v>
      </x:c>
      <x:c r="M352" s="14" t="n">
        <x:v>24200</x:v>
      </x:c>
      <x:c r="N352" s="16" t="n">
        <x:v>0.102</x:v>
      </x:c>
      <x:c r="O352" s="14" t="n">
        <x:f>M352*(1-N352)</x:f>
        <x:v>21731.600000000002</x:v>
      </x:c>
      <x:c r="P352" s="14" t="n">
        <x:f>K352*O352</x:f>
        <x:v>108658.00000000001</x:v>
      </x:c>
      <x:c r="Q352" s="14" t="n">
        <x:v>18876</x:v>
      </x:c>
      <x:c r="R352" s="14" t="n">
        <x:f>(O352-Q352)*K352</x:f>
        <x:v>14278.000000000011</x:v>
      </x:c>
      <x:c r="S352" s="18" t="n">
        <x:v>39</x:v>
      </x:c>
      <x:c r="T352" s="18" t="n">
        <x:v>15</x:v>
      </x:c>
      <x:c r="U352" s="18" t="n">
        <x:v>32</x:v>
      </x:c>
      <x:c r="V352" t="str">
        <x:v>June mid-year campaign</x:v>
      </x:c>
      <x:c r="W352" s="20" t="str">
        <x:v>Sedan inquiries softened as SUV interest increased.</x:v>
      </x:c>
    </x:row>
    <x:row r="353">
      <x:c r="A353" t="str">
        <x:v>TY-10352</x:v>
      </x:c>
      <x:c r="B353" s="12" t="n">
        <x:v>46188</x:v>
      </x:c>
      <x:c r="C353" t="str">
        <x:v>Q2 2026</x:v>
      </x:c>
      <x:c r="D353" t="str">
        <x:v>June</x:v>
      </x:c>
      <x:c r="E353" t="str">
        <x:v>Mount Lebanon</x:v>
      </x:c>
      <x:c r="F353" t="str">
        <x:v>Corporate/Fleet</x:v>
      </x:c>
      <x:c r="G353" t="str">
        <x:v>Corporate</x:v>
      </x:c>
      <x:c r="H353" t="str">
        <x:v>Camry</x:v>
      </x:c>
      <x:c r="I353" t="str">
        <x:v>Sedan</x:v>
      </x:c>
      <x:c r="J353" t="str">
        <x:v>Hybrid</x:v>
      </x:c>
      <x:c r="K353" s="18" t="n">
        <x:v>3</x:v>
      </x:c>
      <x:c r="L353" s="18" t="n">
        <x:v>3</x:v>
      </x:c>
      <x:c r="M353" s="14" t="n">
        <x:v>36200</x:v>
      </x:c>
      <x:c r="N353" s="16" t="n">
        <x:v>0.0731</x:v>
      </x:c>
      <x:c r="O353" s="14" t="n">
        <x:f>M353*(1-N353)</x:f>
        <x:v>33553.78</x:v>
      </x:c>
      <x:c r="P353" s="14" t="n">
        <x:f>K353*O353</x:f>
        <x:v>100661.34</x:v>
      </x:c>
      <x:c r="Q353" s="14" t="n">
        <x:v>27512</x:v>
      </x:c>
      <x:c r="R353" s="14" t="n">
        <x:f>(O353-Q353)*K353</x:f>
        <x:v>18125.339999999997</x:v>
      </x:c>
      <x:c r="S353" s="18" t="n">
        <x:v>17</x:v>
      </x:c>
      <x:c r="T353" s="18" t="n">
        <x:v>6</x:v>
      </x:c>
      <x:c r="U353" s="18" t="n">
        <x:v>24</x:v>
      </x:c>
      <x:c r="V353" t="str">
        <x:v>June mid-year campaign</x:v>
      </x:c>
      <x:c r="W353" s="20" t="str">
        <x:v>Hybrid demand increased after fuel-cost messaging.</x:v>
      </x:c>
    </x:row>
    <x:row r="354">
      <x:c r="A354" t="str">
        <x:v>TY-10353</x:v>
      </x:c>
      <x:c r="B354" s="12" t="n">
        <x:v>46188</x:v>
      </x:c>
      <x:c r="C354" t="str">
        <x:v>Q2 2026</x:v>
      </x:c>
      <x:c r="D354" t="str">
        <x:v>June</x:v>
      </x:c>
      <x:c r="E354" t="str">
        <x:v>Mount Lebanon</x:v>
      </x:c>
      <x:c r="F354" t="str">
        <x:v>Corporate/Fleet</x:v>
      </x:c>
      <x:c r="G354" t="str">
        <x:v>Corporate</x:v>
      </x:c>
      <x:c r="H354" t="str">
        <x:v>Yaris</x:v>
      </x:c>
      <x:c r="I354" t="str">
        <x:v>Hatchback</x:v>
      </x:c>
      <x:c r="J354" t="str">
        <x:v>Gasoline</x:v>
      </x:c>
      <x:c r="K354" s="18" t="n">
        <x:v>4</x:v>
      </x:c>
      <x:c r="L354" s="18" t="n">
        <x:v>4</x:v>
      </x:c>
      <x:c r="M354" s="14" t="n">
        <x:v>20500</x:v>
      </x:c>
      <x:c r="N354" s="16" t="n">
        <x:v>0.1045</x:v>
      </x:c>
      <x:c r="O354" s="14" t="n">
        <x:f>M354*(1-N354)</x:f>
        <x:v>18357.75</x:v>
      </x:c>
      <x:c r="P354" s="14" t="n">
        <x:f>K354*O354</x:f>
        <x:v>73431</x:v>
      </x:c>
      <x:c r="Q354" s="14" t="n">
        <x:v>16400</x:v>
      </x:c>
      <x:c r="R354" s="14" t="n">
        <x:f>(O354-Q354)*K354</x:f>
        <x:v>7831</x:v>
      </x:c>
      <x:c r="S354" s="18" t="n">
        <x:v>34</x:v>
      </x:c>
      <x:c r="T354" s="18" t="n">
        <x:v>10</x:v>
      </x:c>
      <x:c r="U354" s="18" t="n">
        <x:v>22</x:v>
      </x:c>
      <x:c r="V354" t="str">
        <x:v>June mid-year campaign</x:v>
      </x:c>
      <x:c r="W354" s="20" t="str">
        <x:v>Normal sales activity.</x:v>
      </x:c>
    </x:row>
    <x:row r="355">
      <x:c r="A355" t="str">
        <x:v>TY-10354</x:v>
      </x:c>
      <x:c r="B355" s="12" t="n">
        <x:v>46188</x:v>
      </x:c>
      <x:c r="C355" t="str">
        <x:v>Q2 2026</x:v>
      </x:c>
      <x:c r="D355" t="str">
        <x:v>June</x:v>
      </x:c>
      <x:c r="E355" t="str">
        <x:v>Mount Lebanon</x:v>
      </x:c>
      <x:c r="F355" t="str">
        <x:v>Corporate/Fleet</x:v>
      </x:c>
      <x:c r="G355" t="str">
        <x:v>Corporate</x:v>
      </x:c>
      <x:c r="H355" t="str">
        <x:v>RAV4</x:v>
      </x:c>
      <x:c r="I355" t="str">
        <x:v>SUV</x:v>
      </x:c>
      <x:c r="J355" t="str">
        <x:v>Hybrid</x:v>
      </x:c>
      <x:c r="K355" s="18" t="n">
        <x:v>6</x:v>
      </x:c>
      <x:c r="L355" s="18" t="n">
        <x:v>5</x:v>
      </x:c>
      <x:c r="M355" s="14" t="n">
        <x:v>43800</x:v>
      </x:c>
      <x:c r="N355" s="16" t="n">
        <x:v>0.0808</x:v>
      </x:c>
      <x:c r="O355" s="14" t="n">
        <x:f>M355*(1-N355)</x:f>
        <x:v>40260.96</x:v>
      </x:c>
      <x:c r="P355" s="14" t="n">
        <x:f>K355*O355</x:f>
        <x:v>241565.76</x:v>
      </x:c>
      <x:c r="Q355" s="14" t="n">
        <x:v>32850</x:v>
      </x:c>
      <x:c r="R355" s="14" t="n">
        <x:f>(O355-Q355)*K355</x:f>
        <x:v>44465.759999999995</x:v>
      </x:c>
      <x:c r="S355" s="18" t="n">
        <x:v>34</x:v>
      </x:c>
      <x:c r="T355" s="18" t="n">
        <x:v>16</x:v>
      </x:c>
      <x:c r="U355" s="18" t="n">
        <x:v>12</x:v>
      </x:c>
      <x:c r="V355" t="str">
        <x:v>June mid-year campaign</x:v>
      </x:c>
      <x:c r="W355" s="20" t="str">
        <x:v>Hybrid demand increased after fuel-cost messaging.</x:v>
      </x:c>
    </x:row>
    <x:row r="356">
      <x:c r="A356" t="str">
        <x:v>TY-10355</x:v>
      </x:c>
      <x:c r="B356" s="12" t="n">
        <x:v>46188</x:v>
      </x:c>
      <x:c r="C356" t="str">
        <x:v>Q2 2026</x:v>
      </x:c>
      <x:c r="D356" t="str">
        <x:v>June</x:v>
      </x:c>
      <x:c r="E356" t="str">
        <x:v>Mount Lebanon</x:v>
      </x:c>
      <x:c r="F356" t="str">
        <x:v>Corporate/Fleet</x:v>
      </x:c>
      <x:c r="G356" t="str">
        <x:v>Corporate</x:v>
      </x:c>
      <x:c r="H356" t="str">
        <x:v>Land Cruiser Prado</x:v>
      </x:c>
      <x:c r="I356" t="str">
        <x:v>SUV</x:v>
      </x:c>
      <x:c r="J356" t="str">
        <x:v>Gasoline</x:v>
      </x:c>
      <x:c r="K356" s="18" t="n">
        <x:v>2</x:v>
      </x:c>
      <x:c r="L356" s="18" t="n">
        <x:v>1</x:v>
      </x:c>
      <x:c r="M356" s="14" t="n">
        <x:v>65500</x:v>
      </x:c>
      <x:c r="N356" s="16" t="n">
        <x:v>0.0854</x:v>
      </x:c>
      <x:c r="O356" s="14" t="n">
        <x:f>M356*(1-N356)</x:f>
        <x:v>59906.299999999996</x:v>
      </x:c>
      <x:c r="P356" s="14" t="n">
        <x:f>K356*O356</x:f>
        <x:v>119812.59999999999</x:v>
      </x:c>
      <x:c r="Q356" s="14" t="n">
        <x:v>48470</x:v>
      </x:c>
      <x:c r="R356" s="14" t="n">
        <x:f>(O356-Q356)*K356</x:f>
        <x:v>22872.59999999999</x:v>
      </x:c>
      <x:c r="S356" s="18" t="n">
        <x:v>18</x:v>
      </x:c>
      <x:c r="T356" s="18" t="n">
        <x:v>5</x:v>
      </x:c>
      <x:c r="U356" s="18" t="n">
        <x:v>32</x:v>
      </x:c>
      <x:c r="V356" t="str">
        <x:v>June mid-year campaign</x:v>
      </x:c>
      <x:c r="W356" s="20" t="str">
        <x:v>Normal sales activity.</x:v>
      </x:c>
    </x:row>
    <x:row r="357">
      <x:c r="A357" t="str">
        <x:v>TY-10356</x:v>
      </x:c>
      <x:c r="B357" s="12" t="n">
        <x:v>46188</x:v>
      </x:c>
      <x:c r="C357" t="str">
        <x:v>Q2 2026</x:v>
      </x:c>
      <x:c r="D357" t="str">
        <x:v>June</x:v>
      </x:c>
      <x:c r="E357" t="str">
        <x:v>Mount Lebanon</x:v>
      </x:c>
      <x:c r="F357" t="str">
        <x:v>Corporate/Fleet</x:v>
      </x:c>
      <x:c r="G357" t="str">
        <x:v>Corporate</x:v>
      </x:c>
      <x:c r="H357" t="str">
        <x:v>Hilux</x:v>
      </x:c>
      <x:c r="I357" t="str">
        <x:v>Pickup</x:v>
      </x:c>
      <x:c r="J357" t="str">
        <x:v>Diesel</x:v>
      </x:c>
      <x:c r="K357" s="18" t="n">
        <x:v>4</x:v>
      </x:c>
      <x:c r="L357" s="18" t="n">
        <x:v>3</x:v>
      </x:c>
      <x:c r="M357" s="14" t="n">
        <x:v>39800</x:v>
      </x:c>
      <x:c r="N357" s="16" t="n">
        <x:v>0.0874</x:v>
      </x:c>
      <x:c r="O357" s="14" t="n">
        <x:f>M357*(1-N357)</x:f>
        <x:v>36321.479999999996</x:v>
      </x:c>
      <x:c r="P357" s="14" t="n">
        <x:f>K357*O357</x:f>
        <x:v>145285.91999999998</x:v>
      </x:c>
      <x:c r="Q357" s="14" t="n">
        <x:v>30646</x:v>
      </x:c>
      <x:c r="R357" s="14" t="n">
        <x:f>(O357-Q357)*K357</x:f>
        <x:v>22701.919999999984</x:v>
      </x:c>
      <x:c r="S357" s="18" t="n">
        <x:v>34</x:v>
      </x:c>
      <x:c r="T357" s="18" t="n">
        <x:v>13</x:v>
      </x:c>
      <x:c r="U357" s="18" t="n">
        <x:v>19</x:v>
      </x:c>
      <x:c r="V357" t="str">
        <x:v>June mid-year campaign</x:v>
      </x:c>
      <x:c r="W357" s="20" t="str">
        <x:v>Fleet buyers accelerated replacement orders.</x:v>
      </x:c>
    </x:row>
    <x:row r="358">
      <x:c r="A358" t="str">
        <x:v>TY-10357</x:v>
      </x:c>
      <x:c r="B358" s="12" t="n">
        <x:v>46188</x:v>
      </x:c>
      <x:c r="C358" t="str">
        <x:v>Q2 2026</x:v>
      </x:c>
      <x:c r="D358" t="str">
        <x:v>June</x:v>
      </x:c>
      <x:c r="E358" t="str">
        <x:v>Mount Lebanon</x:v>
      </x:c>
      <x:c r="F358" t="str">
        <x:v>Corporate/Fleet</x:v>
      </x:c>
      <x:c r="G358" t="str">
        <x:v>Corporate</x:v>
      </x:c>
      <x:c r="H358" t="str">
        <x:v>Fortuner</x:v>
      </x:c>
      <x:c r="I358" t="str">
        <x:v>SUV</x:v>
      </x:c>
      <x:c r="J358" t="str">
        <x:v>Diesel</x:v>
      </x:c>
      <x:c r="K358" s="18" t="n">
        <x:v>4</x:v>
      </x:c>
      <x:c r="L358" s="18" t="n">
        <x:v>3</x:v>
      </x:c>
      <x:c r="M358" s="14" t="n">
        <x:v>47500</x:v>
      </x:c>
      <x:c r="N358" s="16" t="n">
        <x:v>0.0756</x:v>
      </x:c>
      <x:c r="O358" s="14" t="n">
        <x:f>M358*(1-N358)</x:f>
        <x:v>43909</x:v>
      </x:c>
      <x:c r="P358" s="14" t="n">
        <x:f>K358*O358</x:f>
        <x:v>175636</x:v>
      </x:c>
      <x:c r="Q358" s="14" t="n">
        <x:v>36100</x:v>
      </x:c>
      <x:c r="R358" s="14" t="n">
        <x:f>(O358-Q358)*K358</x:f>
        <x:v>31236</x:v>
      </x:c>
      <x:c r="S358" s="18" t="n">
        <x:v>27</x:v>
      </x:c>
      <x:c r="T358" s="18" t="n">
        <x:v>9</x:v>
      </x:c>
      <x:c r="U358" s="18" t="n">
        <x:v>25</x:v>
      </x:c>
      <x:c r="V358" t="str">
        <x:v>June mid-year campaign</x:v>
      </x:c>
      <x:c r="W358" s="20" t="str">
        <x:v>Normal sales activity.</x:v>
      </x:c>
    </x:row>
    <x:row r="359">
      <x:c r="A359" t="str">
        <x:v>TY-10358</x:v>
      </x:c>
      <x:c r="B359" s="12" t="n">
        <x:v>46188</x:v>
      </x:c>
      <x:c r="C359" t="str">
        <x:v>Q2 2026</x:v>
      </x:c>
      <x:c r="D359" t="str">
        <x:v>June</x:v>
      </x:c>
      <x:c r="E359" t="str">
        <x:v>Mount Lebanon</x:v>
      </x:c>
      <x:c r="F359" t="str">
        <x:v>Corporate/Fleet</x:v>
      </x:c>
      <x:c r="G359" t="str">
        <x:v>Corporate</x:v>
      </x:c>
      <x:c r="H359" t="str">
        <x:v>C-HR</x:v>
      </x:c>
      <x:c r="I359" t="str">
        <x:v>Crossover</x:v>
      </x:c>
      <x:c r="J359" t="str">
        <x:v>Hybrid</x:v>
      </x:c>
      <x:c r="K359" s="18" t="n">
        <x:v>3</x:v>
      </x:c>
      <x:c r="L359" s="18" t="n">
        <x:v>2</x:v>
      </x:c>
      <x:c r="M359" s="14" t="n">
        <x:v>34200</x:v>
      </x:c>
      <x:c r="N359" s="16" t="n">
        <x:v>0.0741</x:v>
      </x:c>
      <x:c r="O359" s="14" t="n">
        <x:f>M359*(1-N359)</x:f>
        <x:v>31665.78</x:v>
      </x:c>
      <x:c r="P359" s="14" t="n">
        <x:f>K359*O359</x:f>
        <x:v>94997.34</x:v>
      </x:c>
      <x:c r="Q359" s="14" t="n">
        <x:v>26676</x:v>
      </x:c>
      <x:c r="R359" s="14" t="n">
        <x:f>(O359-Q359)*K359</x:f>
        <x:v>14969.339999999997</x:v>
      </x:c>
      <x:c r="S359" s="18" t="n">
        <x:v>27</x:v>
      </x:c>
      <x:c r="T359" s="18" t="n">
        <x:v>12</x:v>
      </x:c>
      <x:c r="U359" s="18" t="n">
        <x:v>16</x:v>
      </x:c>
      <x:c r="V359" t="str">
        <x:v>June mid-year campaign</x:v>
      </x:c>
      <x:c r="W359" s="20" t="str">
        <x:v>Hybrid demand increased after fuel-cost messaging.</x:v>
      </x:c>
    </x:row>
    <x:row r="360">
      <x:c r="A360" t="str">
        <x:v>TY-10359</x:v>
      </x:c>
      <x:c r="B360" s="12" t="n">
        <x:v>46188</x:v>
      </x:c>
      <x:c r="C360" t="str">
        <x:v>Q2 2026</x:v>
      </x:c>
      <x:c r="D360" t="str">
        <x:v>June</x:v>
      </x:c>
      <x:c r="E360" t="str">
        <x:v>Mount Lebanon</x:v>
      </x:c>
      <x:c r="F360" t="str">
        <x:v>Corporate/Fleet</x:v>
      </x:c>
      <x:c r="G360" t="str">
        <x:v>Corporate</x:v>
      </x:c>
      <x:c r="H360" t="str">
        <x:v>Highlander</x:v>
      </x:c>
      <x:c r="I360" t="str">
        <x:v>SUV</x:v>
      </x:c>
      <x:c r="J360" t="str">
        <x:v>Hybrid</x:v>
      </x:c>
      <x:c r="K360" s="18" t="n">
        <x:v>2</x:v>
      </x:c>
      <x:c r="L360" s="18" t="n">
        <x:v>2</x:v>
      </x:c>
      <x:c r="M360" s="14" t="n">
        <x:v>59000</x:v>
      </x:c>
      <x:c r="N360" s="16" t="n">
        <x:v>0.0769</x:v>
      </x:c>
      <x:c r="O360" s="14" t="n">
        <x:f>M360*(1-N360)</x:f>
        <x:v>54462.9</x:v>
      </x:c>
      <x:c r="P360" s="14" t="n">
        <x:f>K360*O360</x:f>
        <x:v>108925.8</x:v>
      </x:c>
      <x:c r="Q360" s="14" t="n">
        <x:v>43660</x:v>
      </x:c>
      <x:c r="R360" s="14" t="n">
        <x:f>(O360-Q360)*K360</x:f>
        <x:v>21605.800000000003</x:v>
      </x:c>
      <x:c r="S360" s="18" t="n">
        <x:v>17</x:v>
      </x:c>
      <x:c r="T360" s="18" t="n">
        <x:v>6</x:v>
      </x:c>
      <x:c r="U360" s="18" t="n">
        <x:v>26</x:v>
      </x:c>
      <x:c r="V360" t="str">
        <x:v>June mid-year campaign</x:v>
      </x:c>
      <x:c r="W360" s="20" t="str">
        <x:v>Hybrid demand increased after fuel-cost messaging.</x:v>
      </x:c>
    </x:row>
    <x:row r="361">
      <x:c r="A361" t="str">
        <x:v>TY-10360</x:v>
      </x:c>
      <x:c r="B361" s="12" t="n">
        <x:v>46188</x:v>
      </x:c>
      <x:c r="C361" t="str">
        <x:v>Q2 2026</x:v>
      </x:c>
      <x:c r="D361" t="str">
        <x:v>June</x:v>
      </x:c>
      <x:c r="E361" t="str">
        <x:v>Mount Lebanon</x:v>
      </x:c>
      <x:c r="F361" t="str">
        <x:v>Corporate/Fleet</x:v>
      </x:c>
      <x:c r="G361" t="str">
        <x:v>Corporate</x:v>
      </x:c>
      <x:c r="H361" t="str">
        <x:v>Hiace</x:v>
      </x:c>
      <x:c r="I361" t="str">
        <x:v>Van</x:v>
      </x:c>
      <x:c r="J361" t="str">
        <x:v>Diesel</x:v>
      </x:c>
      <x:c r="K361" s="18" t="n">
        <x:v>2</x:v>
      </x:c>
      <x:c r="L361" s="18" t="n">
        <x:v>2</x:v>
      </x:c>
      <x:c r="M361" s="14" t="n">
        <x:v>41500</x:v>
      </x:c>
      <x:c r="N361" s="16" t="n">
        <x:v>0.0843</x:v>
      </x:c>
      <x:c r="O361" s="14" t="n">
        <x:f>M361*(1-N361)</x:f>
        <x:v>38001.549999999996</x:v>
      </x:c>
      <x:c r="P361" s="14" t="n">
        <x:f>K361*O361</x:f>
        <x:v>76003.09999999999</x:v>
      </x:c>
      <x:c r="Q361" s="14" t="n">
        <x:v>32370</x:v>
      </x:c>
      <x:c r="R361" s="14" t="n">
        <x:f>(O361-Q361)*K361</x:f>
        <x:v>11263.099999999991</x:v>
      </x:c>
      <x:c r="S361" s="18" t="n">
        <x:v>11</x:v>
      </x:c>
      <x:c r="T361" s="18" t="n">
        <x:v>4</x:v>
      </x:c>
      <x:c r="U361" s="18" t="n">
        <x:v>27</x:v>
      </x:c>
      <x:c r="V361" t="str">
        <x:v>June mid-year campaign</x:v>
      </x:c>
      <x:c r="W361" s="20" t="str">
        <x:v>Fleet buyers accelerated replacement orders.</x:v>
      </x:c>
    </x:row>
    <x:row r="362">
      <x:c r="A362" t="str">
        <x:v>TY-10361</x:v>
      </x:c>
      <x:c r="B362" s="12" t="n">
        <x:v>46188</x:v>
      </x:c>
      <x:c r="C362" t="str">
        <x:v>Q2 2026</x:v>
      </x:c>
      <x:c r="D362" t="str">
        <x:v>June</x:v>
      </x:c>
      <x:c r="E362" t="str">
        <x:v>North Lebanon</x:v>
      </x:c>
      <x:c r="F362" t="str">
        <x:v>Showroom</x:v>
      </x:c>
      <x:c r="G362" t="str">
        <x:v>Individual</x:v>
      </x:c>
      <x:c r="H362" t="str">
        <x:v>Corolla</x:v>
      </x:c>
      <x:c r="I362" t="str">
        <x:v>Sedan</x:v>
      </x:c>
      <x:c r="J362" t="str">
        <x:v>Gasoline</x:v>
      </x:c>
      <x:c r="K362" s="18" t="n">
        <x:v>6</x:v>
      </x:c>
      <x:c r="L362" s="18" t="n">
        <x:v>7</x:v>
      </x:c>
      <x:c r="M362" s="14" t="n">
        <x:v>24200</x:v>
      </x:c>
      <x:c r="N362" s="16" t="n">
        <x:v>0.0644</x:v>
      </x:c>
      <x:c r="O362" s="14" t="n">
        <x:f>M362*(1-N362)</x:f>
        <x:v>22641.52</x:v>
      </x:c>
      <x:c r="P362" s="14" t="n">
        <x:f>K362*O362</x:f>
        <x:v>135849.12</x:v>
      </x:c>
      <x:c r="Q362" s="14" t="n">
        <x:v>18876</x:v>
      </x:c>
      <x:c r="R362" s="14" t="n">
        <x:f>(O362-Q362)*K362</x:f>
        <x:v>22593.120000000003</x:v>
      </x:c>
      <x:c r="S362" s="18" t="n">
        <x:v>38</x:v>
      </x:c>
      <x:c r="T362" s="18" t="n">
        <x:v>16</x:v>
      </x:c>
      <x:c r="U362" s="18" t="n">
        <x:v>28</x:v>
      </x:c>
      <x:c r="V362" t="str">
        <x:v>June mid-year campaign</x:v>
      </x:c>
      <x:c r="W362" s="20" t="str">
        <x:v>Sedan inquiries softened as SUV interest increased.</x:v>
      </x:c>
    </x:row>
    <x:row r="363">
      <x:c r="A363" t="str">
        <x:v>TY-10362</x:v>
      </x:c>
      <x:c r="B363" s="12" t="n">
        <x:v>46188</x:v>
      </x:c>
      <x:c r="C363" t="str">
        <x:v>Q2 2026</x:v>
      </x:c>
      <x:c r="D363" t="str">
        <x:v>June</x:v>
      </x:c>
      <x:c r="E363" t="str">
        <x:v>North Lebanon</x:v>
      </x:c>
      <x:c r="F363" t="str">
        <x:v>Showroom</x:v>
      </x:c>
      <x:c r="G363" t="str">
        <x:v>Individual</x:v>
      </x:c>
      <x:c r="H363" t="str">
        <x:v>Camry</x:v>
      </x:c>
      <x:c r="I363" t="str">
        <x:v>Sedan</x:v>
      </x:c>
      <x:c r="J363" t="str">
        <x:v>Hybrid</x:v>
      </x:c>
      <x:c r="K363" s="18" t="n">
        <x:v>3</x:v>
      </x:c>
      <x:c r="L363" s="18" t="n">
        <x:v>3</x:v>
      </x:c>
      <x:c r="M363" s="14" t="n">
        <x:v>36200</x:v>
      </x:c>
      <x:c r="N363" s="16" t="n">
        <x:v>0.0338</x:v>
      </x:c>
      <x:c r="O363" s="14" t="n">
        <x:f>M363*(1-N363)</x:f>
        <x:v>34976.439999999995</x:v>
      </x:c>
      <x:c r="P363" s="14" t="n">
        <x:f>K363*O363</x:f>
        <x:v>104929.31999999998</x:v>
      </x:c>
      <x:c r="Q363" s="14" t="n">
        <x:v>27512</x:v>
      </x:c>
      <x:c r="R363" s="14" t="n">
        <x:f>(O363-Q363)*K363</x:f>
        <x:v>22393.319999999985</x:v>
      </x:c>
      <x:c r="S363" s="18" t="n">
        <x:v>23</x:v>
      </x:c>
      <x:c r="T363" s="18" t="n">
        <x:v>8</x:v>
      </x:c>
      <x:c r="U363" s="18" t="n">
        <x:v>27</x:v>
      </x:c>
      <x:c r="V363" t="str">
        <x:v>June mid-year campaign</x:v>
      </x:c>
      <x:c r="W363" s="20" t="str">
        <x:v>Hybrid demand increased after fuel-cost messaging.</x:v>
      </x:c>
    </x:row>
    <x:row r="364">
      <x:c r="A364" t="str">
        <x:v>TY-10363</x:v>
      </x:c>
      <x:c r="B364" s="12" t="n">
        <x:v>46188</x:v>
      </x:c>
      <x:c r="C364" t="str">
        <x:v>Q2 2026</x:v>
      </x:c>
      <x:c r="D364" t="str">
        <x:v>June</x:v>
      </x:c>
      <x:c r="E364" t="str">
        <x:v>North Lebanon</x:v>
      </x:c>
      <x:c r="F364" t="str">
        <x:v>Showroom</x:v>
      </x:c>
      <x:c r="G364" t="str">
        <x:v>Individual</x:v>
      </x:c>
      <x:c r="H364" t="str">
        <x:v>Yaris</x:v>
      </x:c>
      <x:c r="I364" t="str">
        <x:v>Hatchback</x:v>
      </x:c>
      <x:c r="J364" t="str">
        <x:v>Gasoline</x:v>
      </x:c>
      <x:c r="K364" s="18" t="n">
        <x:v>4</x:v>
      </x:c>
      <x:c r="L364" s="18" t="n">
        <x:v>4</x:v>
      </x:c>
      <x:c r="M364" s="14" t="n">
        <x:v>20500</x:v>
      </x:c>
      <x:c r="N364" s="16" t="n">
        <x:v>0.0597</x:v>
      </x:c>
      <x:c r="O364" s="14" t="n">
        <x:f>M364*(1-N364)</x:f>
        <x:v>19276.15</x:v>
      </x:c>
      <x:c r="P364" s="14" t="n">
        <x:f>K364*O364</x:f>
        <x:v>77104.6</x:v>
      </x:c>
      <x:c r="Q364" s="14" t="n">
        <x:v>16400</x:v>
      </x:c>
      <x:c r="R364" s="14" t="n">
        <x:f>(O364-Q364)*K364</x:f>
        <x:v>11504.600000000006</x:v>
      </x:c>
      <x:c r="S364" s="18" t="n">
        <x:v>22</x:v>
      </x:c>
      <x:c r="T364" s="18" t="n">
        <x:v>11</x:v>
      </x:c>
      <x:c r="U364" s="18" t="n">
        <x:v>26</x:v>
      </x:c>
      <x:c r="V364" t="str">
        <x:v>June mid-year campaign</x:v>
      </x:c>
      <x:c r="W364" s="20" t="str">
        <x:v>Normal sales activity.</x:v>
      </x:c>
    </x:row>
    <x:row r="365">
      <x:c r="A365" t="str">
        <x:v>TY-10364</x:v>
      </x:c>
      <x:c r="B365" s="12" t="n">
        <x:v>46188</x:v>
      </x:c>
      <x:c r="C365" t="str">
        <x:v>Q2 2026</x:v>
      </x:c>
      <x:c r="D365" t="str">
        <x:v>June</x:v>
      </x:c>
      <x:c r="E365" t="str">
        <x:v>North Lebanon</x:v>
      </x:c>
      <x:c r="F365" t="str">
        <x:v>Showroom</x:v>
      </x:c>
      <x:c r="G365" t="str">
        <x:v>Individual</x:v>
      </x:c>
      <x:c r="H365" t="str">
        <x:v>RAV4</x:v>
      </x:c>
      <x:c r="I365" t="str">
        <x:v>SUV</x:v>
      </x:c>
      <x:c r="J365" t="str">
        <x:v>Hybrid</x:v>
      </x:c>
      <x:c r="K365" s="18" t="n">
        <x:v>7</x:v>
      </x:c>
      <x:c r="L365" s="18" t="n">
        <x:v>6</x:v>
      </x:c>
      <x:c r="M365" s="14" t="n">
        <x:v>43800</x:v>
      </x:c>
      <x:c r="N365" s="16" t="n">
        <x:v>0.027</x:v>
      </x:c>
      <x:c r="O365" s="14" t="n">
        <x:f>M365*(1-N365)</x:f>
        <x:v>42617.4</x:v>
      </x:c>
      <x:c r="P365" s="14" t="n">
        <x:f>K365*O365</x:f>
        <x:v>298321.8</x:v>
      </x:c>
      <x:c r="Q365" s="14" t="n">
        <x:v>32850</x:v>
      </x:c>
      <x:c r="R365" s="14" t="n">
        <x:f>(O365-Q365)*K365</x:f>
        <x:v>68371.80000000002</x:v>
      </x:c>
      <x:c r="S365" s="18" t="n">
        <x:v>65</x:v>
      </x:c>
      <x:c r="T365" s="18" t="n">
        <x:v>17</x:v>
      </x:c>
      <x:c r="U365" s="18" t="n">
        <x:v>14</x:v>
      </x:c>
      <x:c r="V365" t="str">
        <x:v>June mid-year campaign</x:v>
      </x:c>
      <x:c r="W365" s="20" t="str">
        <x:v>Hybrid demand increased after fuel-cost messaging.</x:v>
      </x:c>
    </x:row>
    <x:row r="366">
      <x:c r="A366" t="str">
        <x:v>TY-10365</x:v>
      </x:c>
      <x:c r="B366" s="12" t="n">
        <x:v>46188</x:v>
      </x:c>
      <x:c r="C366" t="str">
        <x:v>Q2 2026</x:v>
      </x:c>
      <x:c r="D366" t="str">
        <x:v>June</x:v>
      </x:c>
      <x:c r="E366" t="str">
        <x:v>North Lebanon</x:v>
      </x:c>
      <x:c r="F366" t="str">
        <x:v>Showroom</x:v>
      </x:c>
      <x:c r="G366" t="str">
        <x:v>Individual</x:v>
      </x:c>
      <x:c r="H366" t="str">
        <x:v>Land Cruiser Prado</x:v>
      </x:c>
      <x:c r="I366" t="str">
        <x:v>SUV</x:v>
      </x:c>
      <x:c r="J366" t="str">
        <x:v>Gasoline</x:v>
      </x:c>
      <x:c r="K366" s="18" t="n">
        <x:v>3</x:v>
      </x:c>
      <x:c r="L366" s="18" t="n">
        <x:v>2</x:v>
      </x:c>
      <x:c r="M366" s="14" t="n">
        <x:v>65500</x:v>
      </x:c>
      <x:c r="N366" s="16" t="n">
        <x:v>0.0389</x:v>
      </x:c>
      <x:c r="O366" s="14" t="n">
        <x:f>M366*(1-N366)</x:f>
        <x:v>62952.049999999996</x:v>
      </x:c>
      <x:c r="P366" s="14" t="n">
        <x:f>K366*O366</x:f>
        <x:v>188856.15</x:v>
      </x:c>
      <x:c r="Q366" s="14" t="n">
        <x:v>48470</x:v>
      </x:c>
      <x:c r="R366" s="14" t="n">
        <x:f>(O366-Q366)*K366</x:f>
        <x:v>43446.14999999999</x:v>
      </x:c>
      <x:c r="S366" s="18" t="n">
        <x:v>16</x:v>
      </x:c>
      <x:c r="T366" s="18" t="n">
        <x:v>7</x:v>
      </x:c>
      <x:c r="U366" s="18" t="n">
        <x:v>25</x:v>
      </x:c>
      <x:c r="V366" t="str">
        <x:v>June mid-year campaign</x:v>
      </x:c>
      <x:c r="W366" s="20" t="str">
        <x:v>Normal sales activity.</x:v>
      </x:c>
    </x:row>
    <x:row r="367">
      <x:c r="A367" t="str">
        <x:v>TY-10366</x:v>
      </x:c>
      <x:c r="B367" s="12" t="n">
        <x:v>46188</x:v>
      </x:c>
      <x:c r="C367" t="str">
        <x:v>Q2 2026</x:v>
      </x:c>
      <x:c r="D367" t="str">
        <x:v>June</x:v>
      </x:c>
      <x:c r="E367" t="str">
        <x:v>North Lebanon</x:v>
      </x:c>
      <x:c r="F367" t="str">
        <x:v>Showroom</x:v>
      </x:c>
      <x:c r="G367" t="str">
        <x:v>Individual</x:v>
      </x:c>
      <x:c r="H367" t="str">
        <x:v>Hilux</x:v>
      </x:c>
      <x:c r="I367" t="str">
        <x:v>Pickup</x:v>
      </x:c>
      <x:c r="J367" t="str">
        <x:v>Diesel</x:v>
      </x:c>
      <x:c r="K367" s="18" t="n">
        <x:v>3</x:v>
      </x:c>
      <x:c r="L367" s="18" t="n">
        <x:v>3</x:v>
      </x:c>
      <x:c r="M367" s="14" t="n">
        <x:v>39800</x:v>
      </x:c>
      <x:c r="N367" s="16" t="n">
        <x:v>0.035</x:v>
      </x:c>
      <x:c r="O367" s="14" t="n">
        <x:f>M367*(1-N367)</x:f>
        <x:v>38407</x:v>
      </x:c>
      <x:c r="P367" s="14" t="n">
        <x:f>K367*O367</x:f>
        <x:v>115221</x:v>
      </x:c>
      <x:c r="Q367" s="14" t="n">
        <x:v>30646</x:v>
      </x:c>
      <x:c r="R367" s="14" t="n">
        <x:f>(O367-Q367)*K367</x:f>
        <x:v>23283</x:v>
      </x:c>
      <x:c r="S367" s="18" t="n">
        <x:v>26</x:v>
      </x:c>
      <x:c r="T367" s="18" t="n">
        <x:v>10</x:v>
      </x:c>
      <x:c r="U367" s="18" t="n">
        <x:v>30</x:v>
      </x:c>
      <x:c r="V367" t="str">
        <x:v>June mid-year campaign</x:v>
      </x:c>
      <x:c r="W367" s="20" t="str">
        <x:v>Normal sales activity.</x:v>
      </x:c>
    </x:row>
    <x:row r="368">
      <x:c r="A368" t="str">
        <x:v>TY-10367</x:v>
      </x:c>
      <x:c r="B368" s="12" t="n">
        <x:v>46188</x:v>
      </x:c>
      <x:c r="C368" t="str">
        <x:v>Q2 2026</x:v>
      </x:c>
      <x:c r="D368" t="str">
        <x:v>June</x:v>
      </x:c>
      <x:c r="E368" t="str">
        <x:v>North Lebanon</x:v>
      </x:c>
      <x:c r="F368" t="str">
        <x:v>Showroom</x:v>
      </x:c>
      <x:c r="G368" t="str">
        <x:v>Individual</x:v>
      </x:c>
      <x:c r="H368" t="str">
        <x:v>Fortuner</x:v>
      </x:c>
      <x:c r="I368" t="str">
        <x:v>SUV</x:v>
      </x:c>
      <x:c r="J368" t="str">
        <x:v>Diesel</x:v>
      </x:c>
      <x:c r="K368" s="18" t="n">
        <x:v>4</x:v>
      </x:c>
      <x:c r="L368" s="18" t="n">
        <x:v>3</x:v>
      </x:c>
      <x:c r="M368" s="14" t="n">
        <x:v>47500</x:v>
      </x:c>
      <x:c r="N368" s="16" t="n">
        <x:v>0.0418</x:v>
      </x:c>
      <x:c r="O368" s="14" t="n">
        <x:f>M368*(1-N368)</x:f>
        <x:v>45514.5</x:v>
      </x:c>
      <x:c r="P368" s="14" t="n">
        <x:f>K368*O368</x:f>
        <x:v>182058</x:v>
      </x:c>
      <x:c r="Q368" s="14" t="n">
        <x:v>36100</x:v>
      </x:c>
      <x:c r="R368" s="14" t="n">
        <x:f>(O368-Q368)*K368</x:f>
        <x:v>37658</x:v>
      </x:c>
      <x:c r="S368" s="18" t="n">
        <x:v>30</x:v>
      </x:c>
      <x:c r="T368" s="18" t="n">
        <x:v>9</x:v>
      </x:c>
      <x:c r="U368" s="18" t="n">
        <x:v>25</x:v>
      </x:c>
      <x:c r="V368" t="str">
        <x:v>June mid-year campaign</x:v>
      </x:c>
      <x:c r="W368" s="20" t="str">
        <x:v>Normal sales activity.</x:v>
      </x:c>
    </x:row>
    <x:row r="369">
      <x:c r="A369" t="str">
        <x:v>TY-10368</x:v>
      </x:c>
      <x:c r="B369" s="12" t="n">
        <x:v>46188</x:v>
      </x:c>
      <x:c r="C369" t="str">
        <x:v>Q2 2026</x:v>
      </x:c>
      <x:c r="D369" t="str">
        <x:v>June</x:v>
      </x:c>
      <x:c r="E369" t="str">
        <x:v>North Lebanon</x:v>
      </x:c>
      <x:c r="F369" t="str">
        <x:v>Showroom</x:v>
      </x:c>
      <x:c r="G369" t="str">
        <x:v>SME</x:v>
      </x:c>
      <x:c r="H369" t="str">
        <x:v>C-HR</x:v>
      </x:c>
      <x:c r="I369" t="str">
        <x:v>Crossover</x:v>
      </x:c>
      <x:c r="J369" t="str">
        <x:v>Hybrid</x:v>
      </x:c>
      <x:c r="K369" s="18" t="n">
        <x:v>3</x:v>
      </x:c>
      <x:c r="L369" s="18" t="n">
        <x:v>2</x:v>
      </x:c>
      <x:c r="M369" s="14" t="n">
        <x:v>34200</x:v>
      </x:c>
      <x:c r="N369" s="16" t="n">
        <x:v>0.0281</x:v>
      </x:c>
      <x:c r="O369" s="14" t="n">
        <x:f>M369*(1-N369)</x:f>
        <x:v>33238.979999999996</x:v>
      </x:c>
      <x:c r="P369" s="14" t="n">
        <x:f>K369*O369</x:f>
        <x:v>99716.93999999999</x:v>
      </x:c>
      <x:c r="Q369" s="14" t="n">
        <x:v>26676</x:v>
      </x:c>
      <x:c r="R369" s="14" t="n">
        <x:f>(O369-Q369)*K369</x:f>
        <x:v>19688.939999999988</x:v>
      </x:c>
      <x:c r="S369" s="18" t="n">
        <x:v>23</x:v>
      </x:c>
      <x:c r="T369" s="18" t="n">
        <x:v>8</x:v>
      </x:c>
      <x:c r="U369" s="18" t="n">
        <x:v>9</x:v>
      </x:c>
      <x:c r="V369" t="str">
        <x:v>June mid-year campaign</x:v>
      </x:c>
      <x:c r="W369" s="20" t="str">
        <x:v>Hybrid demand increased after fuel-cost messaging.</x:v>
      </x:c>
    </x:row>
    <x:row r="370">
      <x:c r="A370" t="str">
        <x:v>TY-10369</x:v>
      </x:c>
      <x:c r="B370" s="12" t="n">
        <x:v>46188</x:v>
      </x:c>
      <x:c r="C370" t="str">
        <x:v>Q2 2026</x:v>
      </x:c>
      <x:c r="D370" t="str">
        <x:v>June</x:v>
      </x:c>
      <x:c r="E370" t="str">
        <x:v>North Lebanon</x:v>
      </x:c>
      <x:c r="F370" t="str">
        <x:v>Showroom</x:v>
      </x:c>
      <x:c r="G370" t="str">
        <x:v>SME</x:v>
      </x:c>
      <x:c r="H370" t="str">
        <x:v>Highlander</x:v>
      </x:c>
      <x:c r="I370" t="str">
        <x:v>SUV</x:v>
      </x:c>
      <x:c r="J370" t="str">
        <x:v>Hybrid</x:v>
      </x:c>
      <x:c r="K370" s="18" t="n">
        <x:v>3</x:v>
      </x:c>
      <x:c r="L370" s="18" t="n">
        <x:v>2</x:v>
      </x:c>
      <x:c r="M370" s="14" t="n">
        <x:v>59000</x:v>
      </x:c>
      <x:c r="N370" s="16" t="n">
        <x:v>0.0323</x:v>
      </x:c>
      <x:c r="O370" s="14" t="n">
        <x:f>M370*(1-N370)</x:f>
        <x:v>57094.3</x:v>
      </x:c>
      <x:c r="P370" s="14" t="n">
        <x:f>K370*O370</x:f>
        <x:v>171282.90000000002</x:v>
      </x:c>
      <x:c r="Q370" s="14" t="n">
        <x:v>43660</x:v>
      </x:c>
      <x:c r="R370" s="14" t="n">
        <x:f>(O370-Q370)*K370</x:f>
        <x:v>40302.90000000001</x:v>
      </x:c>
      <x:c r="S370" s="18" t="n">
        <x:v>14</x:v>
      </x:c>
      <x:c r="T370" s="18" t="n">
        <x:v>4</x:v>
      </x:c>
      <x:c r="U370" s="18" t="n">
        <x:v>14</x:v>
      </x:c>
      <x:c r="V370" t="str">
        <x:v>June mid-year campaign</x:v>
      </x:c>
      <x:c r="W370" s="20" t="str">
        <x:v>Hybrid demand increased after fuel-cost messaging.</x:v>
      </x:c>
    </x:row>
    <x:row r="371">
      <x:c r="A371" t="str">
        <x:v>TY-10370</x:v>
      </x:c>
      <x:c r="B371" s="12" t="n">
        <x:v>46188</x:v>
      </x:c>
      <x:c r="C371" t="str">
        <x:v>Q2 2026</x:v>
      </x:c>
      <x:c r="D371" t="str">
        <x:v>June</x:v>
      </x:c>
      <x:c r="E371" t="str">
        <x:v>North Lebanon</x:v>
      </x:c>
      <x:c r="F371" t="str">
        <x:v>Showroom</x:v>
      </x:c>
      <x:c r="G371" t="str">
        <x:v>Individual</x:v>
      </x:c>
      <x:c r="H371" t="str">
        <x:v>Hiace</x:v>
      </x:c>
      <x:c r="I371" t="str">
        <x:v>Van</x:v>
      </x:c>
      <x:c r="J371" t="str">
        <x:v>Diesel</x:v>
      </x:c>
      <x:c r="K371" s="18" t="n">
        <x:v>3</x:v>
      </x:c>
      <x:c r="L371" s="18" t="n">
        <x:v>3</x:v>
      </x:c>
      <x:c r="M371" s="14" t="n">
        <x:v>41500</x:v>
      </x:c>
      <x:c r="N371" s="16" t="n">
        <x:v>0.0347</x:v>
      </x:c>
      <x:c r="O371" s="14" t="n">
        <x:f>M371*(1-N371)</x:f>
        <x:v>40059.950000000004</x:v>
      </x:c>
      <x:c r="P371" s="14" t="n">
        <x:f>K371*O371</x:f>
        <x:v>120179.85</x:v>
      </x:c>
      <x:c r="Q371" s="14" t="n">
        <x:v>32370</x:v>
      </x:c>
      <x:c r="R371" s="14" t="n">
        <x:f>(O371-Q371)*K371</x:f>
        <x:v>23069.850000000013</x:v>
      </x:c>
      <x:c r="S371" s="18" t="n">
        <x:v>27</x:v>
      </x:c>
      <x:c r="T371" s="18" t="n">
        <x:v>7</x:v>
      </x:c>
      <x:c r="U371" s="18" t="n">
        <x:v>23</x:v>
      </x:c>
      <x:c r="V371" t="str">
        <x:v>June mid-year campaign</x:v>
      </x:c>
      <x:c r="W371" s="20" t="str">
        <x:v>Normal sales activity.</x:v>
      </x:c>
    </x:row>
    <x:row r="372">
      <x:c r="A372" t="str">
        <x:v>TY-10371</x:v>
      </x:c>
      <x:c r="B372" s="12" t="n">
        <x:v>46188</x:v>
      </x:c>
      <x:c r="C372" t="str">
        <x:v>Q2 2026</x:v>
      </x:c>
      <x:c r="D372" t="str">
        <x:v>June</x:v>
      </x:c>
      <x:c r="E372" t="str">
        <x:v>North Lebanon</x:v>
      </x:c>
      <x:c r="F372" t="str">
        <x:v>Online Lead</x:v>
      </x:c>
      <x:c r="G372" t="str">
        <x:v>Individual</x:v>
      </x:c>
      <x:c r="H372" t="str">
        <x:v>Corolla</x:v>
      </x:c>
      <x:c r="I372" t="str">
        <x:v>Sedan</x:v>
      </x:c>
      <x:c r="J372" t="str">
        <x:v>Gasoline</x:v>
      </x:c>
      <x:c r="K372" s="18" t="n">
        <x:v>4</x:v>
      </x:c>
      <x:c r="L372" s="18" t="n">
        <x:v>5</x:v>
      </x:c>
      <x:c r="M372" s="14" t="n">
        <x:v>24200</x:v>
      </x:c>
      <x:c r="N372" s="16" t="n">
        <x:v>0.0663</x:v>
      </x:c>
      <x:c r="O372" s="14" t="n">
        <x:f>M372*(1-N372)</x:f>
        <x:v>22595.54</x:v>
      </x:c>
      <x:c r="P372" s="14" t="n">
        <x:f>K372*O372</x:f>
        <x:v>90382.16</x:v>
      </x:c>
      <x:c r="Q372" s="14" t="n">
        <x:v>18876</x:v>
      </x:c>
      <x:c r="R372" s="14" t="n">
        <x:f>(O372-Q372)*K372</x:f>
        <x:v>14878.160000000003</x:v>
      </x:c>
      <x:c r="S372" s="18" t="n">
        <x:v>37</x:v>
      </x:c>
      <x:c r="T372" s="18" t="n">
        <x:v>11</x:v>
      </x:c>
      <x:c r="U372" s="18" t="n">
        <x:v>34</x:v>
      </x:c>
      <x:c r="V372" t="str">
        <x:v>June mid-year campaign</x:v>
      </x:c>
      <x:c r="W372" s="20" t="str">
        <x:v>Sedan inquiries softened as SUV interest increased.</x:v>
      </x:c>
    </x:row>
    <x:row r="373">
      <x:c r="A373" t="str">
        <x:v>TY-10372</x:v>
      </x:c>
      <x:c r="B373" s="12" t="n">
        <x:v>46188</x:v>
      </x:c>
      <x:c r="C373" t="str">
        <x:v>Q2 2026</x:v>
      </x:c>
      <x:c r="D373" t="str">
        <x:v>June</x:v>
      </x:c>
      <x:c r="E373" t="str">
        <x:v>North Lebanon</x:v>
      </x:c>
      <x:c r="F373" t="str">
        <x:v>Online Lead</x:v>
      </x:c>
      <x:c r="G373" t="str">
        <x:v>Individual</x:v>
      </x:c>
      <x:c r="H373" t="str">
        <x:v>Camry</x:v>
      </x:c>
      <x:c r="I373" t="str">
        <x:v>Sedan</x:v>
      </x:c>
      <x:c r="J373" t="str">
        <x:v>Hybrid</x:v>
      </x:c>
      <x:c r="K373" s="18" t="n">
        <x:v>2</x:v>
      </x:c>
      <x:c r="L373" s="18" t="n">
        <x:v>2</x:v>
      </x:c>
      <x:c r="M373" s="14" t="n">
        <x:v>36200</x:v>
      </x:c>
      <x:c r="N373" s="16" t="n">
        <x:v>0.0494</x:v>
      </x:c>
      <x:c r="O373" s="14" t="n">
        <x:f>M373*(1-N373)</x:f>
        <x:v>34411.72</x:v>
      </x:c>
      <x:c r="P373" s="14" t="n">
        <x:f>K373*O373</x:f>
        <x:v>68823.44</x:v>
      </x:c>
      <x:c r="Q373" s="14" t="n">
        <x:v>27512</x:v>
      </x:c>
      <x:c r="R373" s="14" t="n">
        <x:f>(O373-Q373)*K373</x:f>
        <x:v>13799.440000000002</x:v>
      </x:c>
      <x:c r="S373" s="18" t="n">
        <x:v>15</x:v>
      </x:c>
      <x:c r="T373" s="18" t="n">
        <x:v>6</x:v>
      </x:c>
      <x:c r="U373" s="18" t="n">
        <x:v>32</x:v>
      </x:c>
      <x:c r="V373" t="str">
        <x:v>June mid-year campaign</x:v>
      </x:c>
      <x:c r="W373" s="20" t="str">
        <x:v>Hybrid demand increased after fuel-cost messaging.</x:v>
      </x:c>
    </x:row>
    <x:row r="374">
      <x:c r="A374" t="str">
        <x:v>TY-10373</x:v>
      </x:c>
      <x:c r="B374" s="12" t="n">
        <x:v>46188</x:v>
      </x:c>
      <x:c r="C374" t="str">
        <x:v>Q2 2026</x:v>
      </x:c>
      <x:c r="D374" t="str">
        <x:v>June</x:v>
      </x:c>
      <x:c r="E374" t="str">
        <x:v>North Lebanon</x:v>
      </x:c>
      <x:c r="F374" t="str">
        <x:v>Online Lead</x:v>
      </x:c>
      <x:c r="G374" t="str">
        <x:v>Individual</x:v>
      </x:c>
      <x:c r="H374" t="str">
        <x:v>Yaris</x:v>
      </x:c>
      <x:c r="I374" t="str">
        <x:v>Hatchback</x:v>
      </x:c>
      <x:c r="J374" t="str">
        <x:v>Gasoline</x:v>
      </x:c>
      <x:c r="K374" s="18" t="n">
        <x:v>3</x:v>
      </x:c>
      <x:c r="L374" s="18" t="n">
        <x:v>3</x:v>
      </x:c>
      <x:c r="M374" s="14" t="n">
        <x:v>20500</x:v>
      </x:c>
      <x:c r="N374" s="16" t="n">
        <x:v>0.0694</x:v>
      </x:c>
      <x:c r="O374" s="14" t="n">
        <x:f>M374*(1-N374)</x:f>
        <x:v>19077.3</x:v>
      </x:c>
      <x:c r="P374" s="14" t="n">
        <x:f>K374*O374</x:f>
        <x:v>57231.899999999994</x:v>
      </x:c>
      <x:c r="Q374" s="14" t="n">
        <x:v>16400</x:v>
      </x:c>
      <x:c r="R374" s="14" t="n">
        <x:f>(O374-Q374)*K374</x:f>
        <x:v>8031.899999999998</x:v>
      </x:c>
      <x:c r="S374" s="18" t="n">
        <x:v>19</x:v>
      </x:c>
      <x:c r="T374" s="18" t="n">
        <x:v>5</x:v>
      </x:c>
      <x:c r="U374" s="18" t="n">
        <x:v>18</x:v>
      </x:c>
      <x:c r="V374" t="str">
        <x:v>June mid-year campaign</x:v>
      </x:c>
      <x:c r="W374" s="20" t="str">
        <x:v>Normal sales activity.</x:v>
      </x:c>
    </x:row>
    <x:row r="375">
      <x:c r="A375" t="str">
        <x:v>TY-10374</x:v>
      </x:c>
      <x:c r="B375" s="12" t="n">
        <x:v>46188</x:v>
      </x:c>
      <x:c r="C375" t="str">
        <x:v>Q2 2026</x:v>
      </x:c>
      <x:c r="D375" t="str">
        <x:v>June</x:v>
      </x:c>
      <x:c r="E375" t="str">
        <x:v>North Lebanon</x:v>
      </x:c>
      <x:c r="F375" t="str">
        <x:v>Online Lead</x:v>
      </x:c>
      <x:c r="G375" t="str">
        <x:v>SME</x:v>
      </x:c>
      <x:c r="H375" t="str">
        <x:v>RAV4</x:v>
      </x:c>
      <x:c r="I375" t="str">
        <x:v>SUV</x:v>
      </x:c>
      <x:c r="J375" t="str">
        <x:v>Hybrid</x:v>
      </x:c>
      <x:c r="K375" s="18" t="n">
        <x:v>6</x:v>
      </x:c>
      <x:c r="L375" s="18" t="n">
        <x:v>5</x:v>
      </x:c>
      <x:c r="M375" s="14" t="n">
        <x:v>43800</x:v>
      </x:c>
      <x:c r="N375" s="16" t="n">
        <x:v>0.0421</x:v>
      </x:c>
      <x:c r="O375" s="14" t="n">
        <x:f>M375*(1-N375)</x:f>
        <x:v>41956.02</x:v>
      </x:c>
      <x:c r="P375" s="14" t="n">
        <x:f>K375*O375</x:f>
        <x:v>251736.12</x:v>
      </x:c>
      <x:c r="Q375" s="14" t="n">
        <x:v>32850</x:v>
      </x:c>
      <x:c r="R375" s="14" t="n">
        <x:f>(O375-Q375)*K375</x:f>
        <x:v>54636.11999999998</x:v>
      </x:c>
      <x:c r="S375" s="18" t="n">
        <x:v>33</x:v>
      </x:c>
      <x:c r="T375" s="18" t="n">
        <x:v>11</x:v>
      </x:c>
      <x:c r="U375" s="18" t="n">
        <x:v>12</x:v>
      </x:c>
      <x:c r="V375" t="str">
        <x:v>June mid-year campaign</x:v>
      </x:c>
      <x:c r="W375" s="20" t="str">
        <x:v>Hybrid demand increased after fuel-cost messaging.</x:v>
      </x:c>
    </x:row>
    <x:row r="376">
      <x:c r="A376" t="str">
        <x:v>TY-10375</x:v>
      </x:c>
      <x:c r="B376" s="12" t="n">
        <x:v>46188</x:v>
      </x:c>
      <x:c r="C376" t="str">
        <x:v>Q2 2026</x:v>
      </x:c>
      <x:c r="D376" t="str">
        <x:v>June</x:v>
      </x:c>
      <x:c r="E376" t="str">
        <x:v>North Lebanon</x:v>
      </x:c>
      <x:c r="F376" t="str">
        <x:v>Online Lead</x:v>
      </x:c>
      <x:c r="G376" t="str">
        <x:v>Individual</x:v>
      </x:c>
      <x:c r="H376" t="str">
        <x:v>Land Cruiser Prado</x:v>
      </x:c>
      <x:c r="I376" t="str">
        <x:v>SUV</x:v>
      </x:c>
      <x:c r="J376" t="str">
        <x:v>Gasoline</x:v>
      </x:c>
      <x:c r="K376" s="18" t="n">
        <x:v>2</x:v>
      </x:c>
      <x:c r="L376" s="18" t="n">
        <x:v>2</x:v>
      </x:c>
      <x:c r="M376" s="14" t="n">
        <x:v>65500</x:v>
      </x:c>
      <x:c r="N376" s="16" t="n">
        <x:v>0.0588</x:v>
      </x:c>
      <x:c r="O376" s="14" t="n">
        <x:f>M376*(1-N376)</x:f>
        <x:v>61648.600000000006</x:v>
      </x:c>
      <x:c r="P376" s="14" t="n">
        <x:f>K376*O376</x:f>
        <x:v>123297.20000000001</x:v>
      </x:c>
      <x:c r="Q376" s="14" t="n">
        <x:v>48470</x:v>
      </x:c>
      <x:c r="R376" s="14" t="n">
        <x:f>(O376-Q376)*K376</x:f>
        <x:v>26357.20000000001</x:v>
      </x:c>
      <x:c r="S376" s="18" t="n">
        <x:v>11</x:v>
      </x:c>
      <x:c r="T376" s="18" t="n">
        <x:v>3</x:v>
      </x:c>
      <x:c r="U376" s="18" t="n">
        <x:v>22</x:v>
      </x:c>
      <x:c r="V376" t="str">
        <x:v>June mid-year campaign</x:v>
      </x:c>
      <x:c r="W376" s="20" t="str">
        <x:v>Normal sales activity.</x:v>
      </x:c>
    </x:row>
    <x:row r="377">
      <x:c r="A377" t="str">
        <x:v>TY-10376</x:v>
      </x:c>
      <x:c r="B377" s="12" t="n">
        <x:v>46188</x:v>
      </x:c>
      <x:c r="C377" t="str">
        <x:v>Q2 2026</x:v>
      </x:c>
      <x:c r="D377" t="str">
        <x:v>June</x:v>
      </x:c>
      <x:c r="E377" t="str">
        <x:v>North Lebanon</x:v>
      </x:c>
      <x:c r="F377" t="str">
        <x:v>Online Lead</x:v>
      </x:c>
      <x:c r="G377" t="str">
        <x:v>Individual</x:v>
      </x:c>
      <x:c r="H377" t="str">
        <x:v>Hilux</x:v>
      </x:c>
      <x:c r="I377" t="str">
        <x:v>Pickup</x:v>
      </x:c>
      <x:c r="J377" t="str">
        <x:v>Diesel</x:v>
      </x:c>
      <x:c r="K377" s="18" t="n">
        <x:v>2</x:v>
      </x:c>
      <x:c r="L377" s="18" t="n">
        <x:v>2</x:v>
      </x:c>
      <x:c r="M377" s="14" t="n">
        <x:v>39800</x:v>
      </x:c>
      <x:c r="N377" s="16" t="n">
        <x:v>0.0439</x:v>
      </x:c>
      <x:c r="O377" s="14" t="n">
        <x:f>M377*(1-N377)</x:f>
        <x:v>38052.78</x:v>
      </x:c>
      <x:c r="P377" s="14" t="n">
        <x:f>K377*O377</x:f>
        <x:v>76105.56</x:v>
      </x:c>
      <x:c r="Q377" s="14" t="n">
        <x:v>30646</x:v>
      </x:c>
      <x:c r="R377" s="14" t="n">
        <x:f>(O377-Q377)*K377</x:f>
        <x:v>14813.559999999998</x:v>
      </x:c>
      <x:c r="S377" s="18" t="n">
        <x:v>13</x:v>
      </x:c>
      <x:c r="T377" s="18" t="n">
        <x:v>3</x:v>
      </x:c>
      <x:c r="U377" s="18" t="n">
        <x:v>19</x:v>
      </x:c>
      <x:c r="V377" t="str">
        <x:v>June mid-year campaign</x:v>
      </x:c>
      <x:c r="W377" s="20" t="str">
        <x:v>Normal sales activity.</x:v>
      </x:c>
    </x:row>
    <x:row r="378">
      <x:c r="A378" t="str">
        <x:v>TY-10377</x:v>
      </x:c>
      <x:c r="B378" s="12" t="n">
        <x:v>46188</x:v>
      </x:c>
      <x:c r="C378" t="str">
        <x:v>Q2 2026</x:v>
      </x:c>
      <x:c r="D378" t="str">
        <x:v>June</x:v>
      </x:c>
      <x:c r="E378" t="str">
        <x:v>North Lebanon</x:v>
      </x:c>
      <x:c r="F378" t="str">
        <x:v>Online Lead</x:v>
      </x:c>
      <x:c r="G378" t="str">
        <x:v>Individual</x:v>
      </x:c>
      <x:c r="H378" t="str">
        <x:v>Fortuner</x:v>
      </x:c>
      <x:c r="I378" t="str">
        <x:v>SUV</x:v>
      </x:c>
      <x:c r="J378" t="str">
        <x:v>Diesel</x:v>
      </x:c>
      <x:c r="K378" s="18" t="n">
        <x:v>3</x:v>
      </x:c>
      <x:c r="L378" s="18" t="n">
        <x:v>2</x:v>
      </x:c>
      <x:c r="M378" s="14" t="n">
        <x:v>47500</x:v>
      </x:c>
      <x:c r="N378" s="16" t="n">
        <x:v>0.0514</x:v>
      </x:c>
      <x:c r="O378" s="14" t="n">
        <x:f>M378*(1-N378)</x:f>
        <x:v>45058.5</x:v>
      </x:c>
      <x:c r="P378" s="14" t="n">
        <x:f>K378*O378</x:f>
        <x:v>135175.5</x:v>
      </x:c>
      <x:c r="Q378" s="14" t="n">
        <x:v>36100</x:v>
      </x:c>
      <x:c r="R378" s="14" t="n">
        <x:f>(O378-Q378)*K378</x:f>
        <x:v>26875.5</x:v>
      </x:c>
      <x:c r="S378" s="18" t="n">
        <x:v>24</x:v>
      </x:c>
      <x:c r="T378" s="18" t="n">
        <x:v>8</x:v>
      </x:c>
      <x:c r="U378" s="18" t="n">
        <x:v>33</x:v>
      </x:c>
      <x:c r="V378" t="str">
        <x:v>June mid-year campaign</x:v>
      </x:c>
      <x:c r="W378" s="20" t="str">
        <x:v>Normal sales activity.</x:v>
      </x:c>
    </x:row>
    <x:row r="379">
      <x:c r="A379" t="str">
        <x:v>TY-10378</x:v>
      </x:c>
      <x:c r="B379" s="12" t="n">
        <x:v>46188</x:v>
      </x:c>
      <x:c r="C379" t="str">
        <x:v>Q2 2026</x:v>
      </x:c>
      <x:c r="D379" t="str">
        <x:v>June</x:v>
      </x:c>
      <x:c r="E379" t="str">
        <x:v>North Lebanon</x:v>
      </x:c>
      <x:c r="F379" t="str">
        <x:v>Online Lead</x:v>
      </x:c>
      <x:c r="G379" t="str">
        <x:v>Individual</x:v>
      </x:c>
      <x:c r="H379" t="str">
        <x:v>C-HR</x:v>
      </x:c>
      <x:c r="I379" t="str">
        <x:v>Crossover</x:v>
      </x:c>
      <x:c r="J379" t="str">
        <x:v>Hybrid</x:v>
      </x:c>
      <x:c r="K379" s="18" t="n">
        <x:v>2</x:v>
      </x:c>
      <x:c r="L379" s="18" t="n">
        <x:v>2</x:v>
      </x:c>
      <x:c r="M379" s="14" t="n">
        <x:v>34200</x:v>
      </x:c>
      <x:c r="N379" s="16" t="n">
        <x:v>0.0485</x:v>
      </x:c>
      <x:c r="O379" s="14" t="n">
        <x:f>M379*(1-N379)</x:f>
        <x:v>32541.3</x:v>
      </x:c>
      <x:c r="P379" s="14" t="n">
        <x:f>K379*O379</x:f>
        <x:v>65082.6</x:v>
      </x:c>
      <x:c r="Q379" s="14" t="n">
        <x:v>26676</x:v>
      </x:c>
      <x:c r="R379" s="14" t="n">
        <x:f>(O379-Q379)*K379</x:f>
        <x:v>11730.599999999999</x:v>
      </x:c>
      <x:c r="S379" s="18" t="n">
        <x:v>12</x:v>
      </x:c>
      <x:c r="T379" s="18" t="n">
        <x:v>3</x:v>
      </x:c>
      <x:c r="U379" s="18" t="n">
        <x:v>12</x:v>
      </x:c>
      <x:c r="V379" t="str">
        <x:v>June mid-year campaign</x:v>
      </x:c>
      <x:c r="W379" s="20" t="str">
        <x:v>Hybrid demand increased after fuel-cost messaging.</x:v>
      </x:c>
    </x:row>
    <x:row r="380">
      <x:c r="A380" t="str">
        <x:v>TY-10379</x:v>
      </x:c>
      <x:c r="B380" s="12" t="n">
        <x:v>46188</x:v>
      </x:c>
      <x:c r="C380" t="str">
        <x:v>Q2 2026</x:v>
      </x:c>
      <x:c r="D380" t="str">
        <x:v>June</x:v>
      </x:c>
      <x:c r="E380" t="str">
        <x:v>North Lebanon</x:v>
      </x:c>
      <x:c r="F380" t="str">
        <x:v>Online Lead</x:v>
      </x:c>
      <x:c r="G380" t="str">
        <x:v>Individual</x:v>
      </x:c>
      <x:c r="H380" t="str">
        <x:v>Highlander</x:v>
      </x:c>
      <x:c r="I380" t="str">
        <x:v>SUV</x:v>
      </x:c>
      <x:c r="J380" t="str">
        <x:v>Hybrid</x:v>
      </x:c>
      <x:c r="K380" s="18" t="n">
        <x:v>1</x:v>
      </x:c>
      <x:c r="L380" s="18" t="n">
        <x:v>1</x:v>
      </x:c>
      <x:c r="M380" s="14" t="n">
        <x:v>59000</x:v>
      </x:c>
      <x:c r="N380" s="16" t="n">
        <x:v>0.0476</x:v>
      </x:c>
      <x:c r="O380" s="14" t="n">
        <x:f>M380*(1-N380)</x:f>
        <x:v>56191.6</x:v>
      </x:c>
      <x:c r="P380" s="14" t="n">
        <x:f>K380*O380</x:f>
        <x:v>56191.6</x:v>
      </x:c>
      <x:c r="Q380" s="14" t="n">
        <x:v>43660</x:v>
      </x:c>
      <x:c r="R380" s="14" t="n">
        <x:f>(O380-Q380)*K380</x:f>
        <x:v>12531.599999999999</x:v>
      </x:c>
      <x:c r="S380" s="18" t="n">
        <x:v>8</x:v>
      </x:c>
      <x:c r="T380" s="18" t="n">
        <x:v>3</x:v>
      </x:c>
      <x:c r="U380" s="18" t="n">
        <x:v>10</x:v>
      </x:c>
      <x:c r="V380" t="str">
        <x:v>June mid-year campaign</x:v>
      </x:c>
      <x:c r="W380" s="20" t="str">
        <x:v>Hybrid demand increased after fuel-cost messaging.</x:v>
      </x:c>
    </x:row>
    <x:row r="381">
      <x:c r="A381" t="str">
        <x:v>TY-10380</x:v>
      </x:c>
      <x:c r="B381" s="12" t="n">
        <x:v>46188</x:v>
      </x:c>
      <x:c r="C381" t="str">
        <x:v>Q2 2026</x:v>
      </x:c>
      <x:c r="D381" t="str">
        <x:v>June</x:v>
      </x:c>
      <x:c r="E381" t="str">
        <x:v>North Lebanon</x:v>
      </x:c>
      <x:c r="F381" t="str">
        <x:v>Online Lead</x:v>
      </x:c>
      <x:c r="G381" t="str">
        <x:v>Individual</x:v>
      </x:c>
      <x:c r="H381" t="str">
        <x:v>Hiace</x:v>
      </x:c>
      <x:c r="I381" t="str">
        <x:v>Van</x:v>
      </x:c>
      <x:c r="J381" t="str">
        <x:v>Diesel</x:v>
      </x:c>
      <x:c r="K381" s="18" t="n">
        <x:v>2</x:v>
      </x:c>
      <x:c r="L381" s="18" t="n">
        <x:v>2</x:v>
      </x:c>
      <x:c r="M381" s="14" t="n">
        <x:v>41500</x:v>
      </x:c>
      <x:c r="N381" s="16" t="n">
        <x:v>0.0598</x:v>
      </x:c>
      <x:c r="O381" s="14" t="n">
        <x:f>M381*(1-N381)</x:f>
        <x:v>39018.3</x:v>
      </x:c>
      <x:c r="P381" s="14" t="n">
        <x:f>K381*O381</x:f>
        <x:v>78036.6</x:v>
      </x:c>
      <x:c r="Q381" s="14" t="n">
        <x:v>32370</x:v>
      </x:c>
      <x:c r="R381" s="14" t="n">
        <x:f>(O381-Q381)*K381</x:f>
        <x:v>13296.600000000006</x:v>
      </x:c>
      <x:c r="S381" s="18" t="n">
        <x:v>15</x:v>
      </x:c>
      <x:c r="T381" s="18" t="n">
        <x:v>6</x:v>
      </x:c>
      <x:c r="U381" s="18" t="n">
        <x:v>31</x:v>
      </x:c>
      <x:c r="V381" t="str">
        <x:v>June mid-year campaign</x:v>
      </x:c>
      <x:c r="W381" s="20" t="str">
        <x:v>Normal sales activity.</x:v>
      </x:c>
    </x:row>
    <x:row r="382">
      <x:c r="A382" t="str">
        <x:v>TY-10381</x:v>
      </x:c>
      <x:c r="B382" s="12" t="n">
        <x:v>46188</x:v>
      </x:c>
      <x:c r="C382" t="str">
        <x:v>Q2 2026</x:v>
      </x:c>
      <x:c r="D382" t="str">
        <x:v>June</x:v>
      </x:c>
      <x:c r="E382" t="str">
        <x:v>North Lebanon</x:v>
      </x:c>
      <x:c r="F382" t="str">
        <x:v>Corporate/Fleet</x:v>
      </x:c>
      <x:c r="G382" t="str">
        <x:v>Corporate</x:v>
      </x:c>
      <x:c r="H382" t="str">
        <x:v>Corolla</x:v>
      </x:c>
      <x:c r="I382" t="str">
        <x:v>Sedan</x:v>
      </x:c>
      <x:c r="J382" t="str">
        <x:v>Gasoline</x:v>
      </x:c>
      <x:c r="K382" s="18" t="n">
        <x:v>4</x:v>
      </x:c>
      <x:c r="L382" s="18" t="n">
        <x:v>5</x:v>
      </x:c>
      <x:c r="M382" s="14" t="n">
        <x:v>24200</x:v>
      </x:c>
      <x:c r="N382" s="16" t="n">
        <x:v>0.0897</x:v>
      </x:c>
      <x:c r="O382" s="14" t="n">
        <x:f>M382*(1-N382)</x:f>
        <x:v>22029.26</x:v>
      </x:c>
      <x:c r="P382" s="14" t="n">
        <x:f>K382*O382</x:f>
        <x:v>88117.04</x:v>
      </x:c>
      <x:c r="Q382" s="14" t="n">
        <x:v>18876</x:v>
      </x:c>
      <x:c r="R382" s="14" t="n">
        <x:f>(O382-Q382)*K382</x:f>
        <x:v>12613.039999999994</x:v>
      </x:c>
      <x:c r="S382" s="18" t="n">
        <x:v>35</x:v>
      </x:c>
      <x:c r="T382" s="18" t="n">
        <x:v>15</x:v>
      </x:c>
      <x:c r="U382" s="18" t="n">
        <x:v>32</x:v>
      </x:c>
      <x:c r="V382" t="str">
        <x:v>June mid-year campaign</x:v>
      </x:c>
      <x:c r="W382" s="20" t="str">
        <x:v>Sedan inquiries softened as SUV interest increased.</x:v>
      </x:c>
    </x:row>
    <x:row r="383">
      <x:c r="A383" t="str">
        <x:v>TY-10382</x:v>
      </x:c>
      <x:c r="B383" s="12" t="n">
        <x:v>46188</x:v>
      </x:c>
      <x:c r="C383" t="str">
        <x:v>Q2 2026</x:v>
      </x:c>
      <x:c r="D383" t="str">
        <x:v>June</x:v>
      </x:c>
      <x:c r="E383" t="str">
        <x:v>North Lebanon</x:v>
      </x:c>
      <x:c r="F383" t="str">
        <x:v>Corporate/Fleet</x:v>
      </x:c>
      <x:c r="G383" t="str">
        <x:v>Corporate</x:v>
      </x:c>
      <x:c r="H383" t="str">
        <x:v>Camry</x:v>
      </x:c>
      <x:c r="I383" t="str">
        <x:v>Sedan</x:v>
      </x:c>
      <x:c r="J383" t="str">
        <x:v>Hybrid</x:v>
      </x:c>
      <x:c r="K383" s="18" t="n">
        <x:v>2</x:v>
      </x:c>
      <x:c r="L383" s="18" t="n">
        <x:v>2</x:v>
      </x:c>
      <x:c r="M383" s="14" t="n">
        <x:v>36200</x:v>
      </x:c>
      <x:c r="N383" s="16" t="n">
        <x:v>0.0709</x:v>
      </x:c>
      <x:c r="O383" s="14" t="n">
        <x:f>M383*(1-N383)</x:f>
        <x:v>33633.42</x:v>
      </x:c>
      <x:c r="P383" s="14" t="n">
        <x:f>K383*O383</x:f>
        <x:v>67266.84</x:v>
      </x:c>
      <x:c r="Q383" s="14" t="n">
        <x:v>27512</x:v>
      </x:c>
      <x:c r="R383" s="14" t="n">
        <x:f>(O383-Q383)*K383</x:f>
        <x:v>12242.839999999997</x:v>
      </x:c>
      <x:c r="S383" s="18" t="n">
        <x:v>17</x:v>
      </x:c>
      <x:c r="T383" s="18" t="n">
        <x:v>6</x:v>
      </x:c>
      <x:c r="U383" s="18" t="n">
        <x:v>38</x:v>
      </x:c>
      <x:c r="V383" t="str">
        <x:v>June mid-year campaign</x:v>
      </x:c>
      <x:c r="W383" s="20" t="str">
        <x:v>Hybrid demand increased after fuel-cost messaging.</x:v>
      </x:c>
    </x:row>
    <x:row r="384">
      <x:c r="A384" t="str">
        <x:v>TY-10383</x:v>
      </x:c>
      <x:c r="B384" s="12" t="n">
        <x:v>46188</x:v>
      </x:c>
      <x:c r="C384" t="str">
        <x:v>Q2 2026</x:v>
      </x:c>
      <x:c r="D384" t="str">
        <x:v>June</x:v>
      </x:c>
      <x:c r="E384" t="str">
        <x:v>North Lebanon</x:v>
      </x:c>
      <x:c r="F384" t="str">
        <x:v>Corporate/Fleet</x:v>
      </x:c>
      <x:c r="G384" t="str">
        <x:v>Corporate</x:v>
      </x:c>
      <x:c r="H384" t="str">
        <x:v>Yaris</x:v>
      </x:c>
      <x:c r="I384" t="str">
        <x:v>Hatchback</x:v>
      </x:c>
      <x:c r="J384" t="str">
        <x:v>Gasoline</x:v>
      </x:c>
      <x:c r="K384" s="18" t="n">
        <x:v>3</x:v>
      </x:c>
      <x:c r="L384" s="18" t="n">
        <x:v>3</x:v>
      </x:c>
      <x:c r="M384" s="14" t="n">
        <x:v>20500</x:v>
      </x:c>
      <x:c r="N384" s="16" t="n">
        <x:v>0.1018</x:v>
      </x:c>
      <x:c r="O384" s="14" t="n">
        <x:f>M384*(1-N384)</x:f>
        <x:v>18413.1</x:v>
      </x:c>
      <x:c r="P384" s="14" t="n">
        <x:f>K384*O384</x:f>
        <x:v>55239.299999999996</x:v>
      </x:c>
      <x:c r="Q384" s="14" t="n">
        <x:v>16400</x:v>
      </x:c>
      <x:c r="R384" s="14" t="n">
        <x:f>(O384-Q384)*K384</x:f>
        <x:v>6039.299999999996</x:v>
      </x:c>
      <x:c r="S384" s="18" t="n">
        <x:v>23</x:v>
      </x:c>
      <x:c r="T384" s="18" t="n">
        <x:v>7</x:v>
      </x:c>
      <x:c r="U384" s="18" t="n">
        <x:v>30</x:v>
      </x:c>
      <x:c r="V384" t="str">
        <x:v>June mid-year campaign</x:v>
      </x:c>
      <x:c r="W384" s="20" t="str">
        <x:v>Normal sales activity.</x:v>
      </x:c>
    </x:row>
    <x:row r="385">
      <x:c r="A385" t="str">
        <x:v>TY-10384</x:v>
      </x:c>
      <x:c r="B385" s="12" t="n">
        <x:v>46188</x:v>
      </x:c>
      <x:c r="C385" t="str">
        <x:v>Q2 2026</x:v>
      </x:c>
      <x:c r="D385" t="str">
        <x:v>June</x:v>
      </x:c>
      <x:c r="E385" t="str">
        <x:v>North Lebanon</x:v>
      </x:c>
      <x:c r="F385" t="str">
        <x:v>Corporate/Fleet</x:v>
      </x:c>
      <x:c r="G385" t="str">
        <x:v>Corporate</x:v>
      </x:c>
      <x:c r="H385" t="str">
        <x:v>RAV4</x:v>
      </x:c>
      <x:c r="I385" t="str">
        <x:v>SUV</x:v>
      </x:c>
      <x:c r="J385" t="str">
        <x:v>Hybrid</x:v>
      </x:c>
      <x:c r="K385" s="18" t="n">
        <x:v>5</x:v>
      </x:c>
      <x:c r="L385" s="18" t="n">
        <x:v>4</x:v>
      </x:c>
      <x:c r="M385" s="14" t="n">
        <x:v>43800</x:v>
      </x:c>
      <x:c r="N385" s="16" t="n">
        <x:v>0.0674</x:v>
      </x:c>
      <x:c r="O385" s="14" t="n">
        <x:f>M385*(1-N385)</x:f>
        <x:v>40847.88</x:v>
      </x:c>
      <x:c r="P385" s="14" t="n">
        <x:f>K385*O385</x:f>
        <x:v>204239.4</x:v>
      </x:c>
      <x:c r="Q385" s="14" t="n">
        <x:v>32850</x:v>
      </x:c>
      <x:c r="R385" s="14" t="n">
        <x:f>(O385-Q385)*K385</x:f>
        <x:v>39989.39999999999</x:v>
      </x:c>
      <x:c r="S385" s="18" t="n">
        <x:v>29</x:v>
      </x:c>
      <x:c r="T385" s="18" t="n">
        <x:v>8</x:v>
      </x:c>
      <x:c r="U385" s="18" t="n">
        <x:v>9</x:v>
      </x:c>
      <x:c r="V385" t="str">
        <x:v>June mid-year campaign</x:v>
      </x:c>
      <x:c r="W385" s="20" t="str">
        <x:v>Hybrid demand increased after fuel-cost messaging.</x:v>
      </x:c>
    </x:row>
    <x:row r="386">
      <x:c r="A386" t="str">
        <x:v>TY-10385</x:v>
      </x:c>
      <x:c r="B386" s="12" t="n">
        <x:v>46188</x:v>
      </x:c>
      <x:c r="C386" t="str">
        <x:v>Q2 2026</x:v>
      </x:c>
      <x:c r="D386" t="str">
        <x:v>June</x:v>
      </x:c>
      <x:c r="E386" t="str">
        <x:v>North Lebanon</x:v>
      </x:c>
      <x:c r="F386" t="str">
        <x:v>Corporate/Fleet</x:v>
      </x:c>
      <x:c r="G386" t="str">
        <x:v>Corporate</x:v>
      </x:c>
      <x:c r="H386" t="str">
        <x:v>Land Cruiser Prado</x:v>
      </x:c>
      <x:c r="I386" t="str">
        <x:v>SUV</x:v>
      </x:c>
      <x:c r="J386" t="str">
        <x:v>Gasoline</x:v>
      </x:c>
      <x:c r="K386" s="18" t="n">
        <x:v>1</x:v>
      </x:c>
      <x:c r="L386" s="18" t="n">
        <x:v>1</x:v>
      </x:c>
      <x:c r="M386" s="14" t="n">
        <x:v>65500</x:v>
      </x:c>
      <x:c r="N386" s="16" t="n">
        <x:v>0.0822</x:v>
      </x:c>
      <x:c r="O386" s="14" t="n">
        <x:f>M386*(1-N386)</x:f>
        <x:v>60115.899999999994</x:v>
      </x:c>
      <x:c r="P386" s="14" t="n">
        <x:f>K386*O386</x:f>
        <x:v>60115.899999999994</x:v>
      </x:c>
      <x:c r="Q386" s="14" t="n">
        <x:v>48470</x:v>
      </x:c>
      <x:c r="R386" s="14" t="n">
        <x:f>(O386-Q386)*K386</x:f>
        <x:v>11645.899999999994</x:v>
      </x:c>
      <x:c r="S386" s="18" t="n">
        <x:v>6</x:v>
      </x:c>
      <x:c r="T386" s="18" t="n">
        <x:v>2</x:v>
      </x:c>
      <x:c r="U386" s="18" t="n">
        <x:v>22</x:v>
      </x:c>
      <x:c r="V386" t="str">
        <x:v>June mid-year campaign</x:v>
      </x:c>
      <x:c r="W386" s="20" t="str">
        <x:v>Normal sales activity.</x:v>
      </x:c>
    </x:row>
    <x:row r="387">
      <x:c r="A387" t="str">
        <x:v>TY-10386</x:v>
      </x:c>
      <x:c r="B387" s="12" t="n">
        <x:v>46188</x:v>
      </x:c>
      <x:c r="C387" t="str">
        <x:v>Q2 2026</x:v>
      </x:c>
      <x:c r="D387" t="str">
        <x:v>June</x:v>
      </x:c>
      <x:c r="E387" t="str">
        <x:v>North Lebanon</x:v>
      </x:c>
      <x:c r="F387" t="str">
        <x:v>Corporate/Fleet</x:v>
      </x:c>
      <x:c r="G387" t="str">
        <x:v>Corporate</x:v>
      </x:c>
      <x:c r="H387" t="str">
        <x:v>Hilux</x:v>
      </x:c>
      <x:c r="I387" t="str">
        <x:v>Pickup</x:v>
      </x:c>
      <x:c r="J387" t="str">
        <x:v>Diesel</x:v>
      </x:c>
      <x:c r="K387" s="18" t="n">
        <x:v>3</x:v>
      </x:c>
      <x:c r="L387" s="18" t="n">
        <x:v>3</x:v>
      </x:c>
      <x:c r="M387" s="14" t="n">
        <x:v>39800</x:v>
      </x:c>
      <x:c r="N387" s="16" t="n">
        <x:v>0.0898</x:v>
      </x:c>
      <x:c r="O387" s="14" t="n">
        <x:f>M387*(1-N387)</x:f>
        <x:v>36225.96</x:v>
      </x:c>
      <x:c r="P387" s="14" t="n">
        <x:f>K387*O387</x:f>
        <x:v>108677.88</x:v>
      </x:c>
      <x:c r="Q387" s="14" t="n">
        <x:v>30646</x:v>
      </x:c>
      <x:c r="R387" s="14" t="n">
        <x:f>(O387-Q387)*K387</x:f>
        <x:v>16739.879999999997</x:v>
      </x:c>
      <x:c r="S387" s="18" t="n">
        <x:v>24</x:v>
      </x:c>
      <x:c r="T387" s="18" t="n">
        <x:v>6</x:v>
      </x:c>
      <x:c r="U387" s="18" t="n">
        <x:v>35</x:v>
      </x:c>
      <x:c r="V387" t="str">
        <x:v>June mid-year campaign</x:v>
      </x:c>
      <x:c r="W387" s="20" t="str">
        <x:v>Fleet buyers accelerated replacement orders.</x:v>
      </x:c>
    </x:row>
    <x:row r="388">
      <x:c r="A388" t="str">
        <x:v>TY-10387</x:v>
      </x:c>
      <x:c r="B388" s="12" t="n">
        <x:v>46188</x:v>
      </x:c>
      <x:c r="C388" t="str">
        <x:v>Q2 2026</x:v>
      </x:c>
      <x:c r="D388" t="str">
        <x:v>June</x:v>
      </x:c>
      <x:c r="E388" t="str">
        <x:v>North Lebanon</x:v>
      </x:c>
      <x:c r="F388" t="str">
        <x:v>Corporate/Fleet</x:v>
      </x:c>
      <x:c r="G388" t="str">
        <x:v>Corporate</x:v>
      </x:c>
      <x:c r="H388" t="str">
        <x:v>Fortuner</x:v>
      </x:c>
      <x:c r="I388" t="str">
        <x:v>SUV</x:v>
      </x:c>
      <x:c r="J388" t="str">
        <x:v>Diesel</x:v>
      </x:c>
      <x:c r="K388" s="18" t="n">
        <x:v>3</x:v>
      </x:c>
      <x:c r="L388" s="18" t="n">
        <x:v>3</x:v>
      </x:c>
      <x:c r="M388" s="14" t="n">
        <x:v>47500</x:v>
      </x:c>
      <x:c r="N388" s="16" t="n">
        <x:v>0.0899</x:v>
      </x:c>
      <x:c r="O388" s="14" t="n">
        <x:f>M388*(1-N388)</x:f>
        <x:v>43229.75</x:v>
      </x:c>
      <x:c r="P388" s="14" t="n">
        <x:f>K388*O388</x:f>
        <x:v>129689.25</x:v>
      </x:c>
      <x:c r="Q388" s="14" t="n">
        <x:v>36100</x:v>
      </x:c>
      <x:c r="R388" s="14" t="n">
        <x:f>(O388-Q388)*K388</x:f>
        <x:v>21389.25</x:v>
      </x:c>
      <x:c r="S388" s="18" t="n">
        <x:v>27</x:v>
      </x:c>
      <x:c r="T388" s="18" t="n">
        <x:v>7</x:v>
      </x:c>
      <x:c r="U388" s="18" t="n">
        <x:v>33</x:v>
      </x:c>
      <x:c r="V388" t="str">
        <x:v>June mid-year campaign</x:v>
      </x:c>
      <x:c r="W388" s="20" t="str">
        <x:v>Normal sales activity.</x:v>
      </x:c>
    </x:row>
    <x:row r="389">
      <x:c r="A389" t="str">
        <x:v>TY-10388</x:v>
      </x:c>
      <x:c r="B389" s="12" t="n">
        <x:v>46188</x:v>
      </x:c>
      <x:c r="C389" t="str">
        <x:v>Q2 2026</x:v>
      </x:c>
      <x:c r="D389" t="str">
        <x:v>June</x:v>
      </x:c>
      <x:c r="E389" t="str">
        <x:v>North Lebanon</x:v>
      </x:c>
      <x:c r="F389" t="str">
        <x:v>Corporate/Fleet</x:v>
      </x:c>
      <x:c r="G389" t="str">
        <x:v>Corporate</x:v>
      </x:c>
      <x:c r="H389" t="str">
        <x:v>C-HR</x:v>
      </x:c>
      <x:c r="I389" t="str">
        <x:v>Crossover</x:v>
      </x:c>
      <x:c r="J389" t="str">
        <x:v>Hybrid</x:v>
      </x:c>
      <x:c r="K389" s="18" t="n">
        <x:v>2</x:v>
      </x:c>
      <x:c r="L389" s="18" t="n">
        <x:v>2</x:v>
      </x:c>
      <x:c r="M389" s="14" t="n">
        <x:v>34200</x:v>
      </x:c>
      <x:c r="N389" s="16" t="n">
        <x:v>0.0791</x:v>
      </x:c>
      <x:c r="O389" s="14" t="n">
        <x:f>M389*(1-N389)</x:f>
        <x:v>31494.780000000002</x:v>
      </x:c>
      <x:c r="P389" s="14" t="n">
        <x:f>K389*O389</x:f>
        <x:v>62989.560000000005</x:v>
      </x:c>
      <x:c r="Q389" s="14" t="n">
        <x:v>26676</x:v>
      </x:c>
      <x:c r="R389" s="14" t="n">
        <x:f>(O389-Q389)*K389</x:f>
        <x:v>9637.560000000005</x:v>
      </x:c>
      <x:c r="S389" s="18" t="n">
        <x:v>17</x:v>
      </x:c>
      <x:c r="T389" s="18" t="n">
        <x:v>7</x:v>
      </x:c>
      <x:c r="U389" s="18" t="n">
        <x:v>18</x:v>
      </x:c>
      <x:c r="V389" t="str">
        <x:v>June mid-year campaign</x:v>
      </x:c>
      <x:c r="W389" s="20" t="str">
        <x:v>Hybrid demand increased after fuel-cost messaging.</x:v>
      </x:c>
    </x:row>
    <x:row r="390">
      <x:c r="A390" t="str">
        <x:v>TY-10389</x:v>
      </x:c>
      <x:c r="B390" s="12" t="n">
        <x:v>46188</x:v>
      </x:c>
      <x:c r="C390" t="str">
        <x:v>Q2 2026</x:v>
      </x:c>
      <x:c r="D390" t="str">
        <x:v>June</x:v>
      </x:c>
      <x:c r="E390" t="str">
        <x:v>North Lebanon</x:v>
      </x:c>
      <x:c r="F390" t="str">
        <x:v>Corporate/Fleet</x:v>
      </x:c>
      <x:c r="G390" t="str">
        <x:v>Corporate</x:v>
      </x:c>
      <x:c r="H390" t="str">
        <x:v>Highlander</x:v>
      </x:c>
      <x:c r="I390" t="str">
        <x:v>SUV</x:v>
      </x:c>
      <x:c r="J390" t="str">
        <x:v>Hybrid</x:v>
      </x:c>
      <x:c r="K390" s="18" t="n">
        <x:v>1</x:v>
      </x:c>
      <x:c r="L390" s="18" t="n">
        <x:v>1</x:v>
      </x:c>
      <x:c r="M390" s="14" t="n">
        <x:v>59000</x:v>
      </x:c>
      <x:c r="N390" s="16" t="n">
        <x:v>0.072</x:v>
      </x:c>
      <x:c r="O390" s="14" t="n">
        <x:f>M390*(1-N390)</x:f>
        <x:v>54752</x:v>
      </x:c>
      <x:c r="P390" s="14" t="n">
        <x:f>K390*O390</x:f>
        <x:v>54752</x:v>
      </x:c>
      <x:c r="Q390" s="14" t="n">
        <x:v>43660</x:v>
      </x:c>
      <x:c r="R390" s="14" t="n">
        <x:f>(O390-Q390)*K390</x:f>
        <x:v>11092</x:v>
      </x:c>
      <x:c r="S390" s="18" t="n">
        <x:v>7</x:v>
      </x:c>
      <x:c r="T390" s="18" t="n">
        <x:v>3</x:v>
      </x:c>
      <x:c r="U390" s="18" t="n">
        <x:v>26</x:v>
      </x:c>
      <x:c r="V390" t="str">
        <x:v>June mid-year campaign</x:v>
      </x:c>
      <x:c r="W390" s="20" t="str">
        <x:v>Hybrid demand increased after fuel-cost messaging.</x:v>
      </x:c>
    </x:row>
    <x:row r="391">
      <x:c r="A391" t="str">
        <x:v>TY-10390</x:v>
      </x:c>
      <x:c r="B391" s="12" t="n">
        <x:v>46188</x:v>
      </x:c>
      <x:c r="C391" t="str">
        <x:v>Q2 2026</x:v>
      </x:c>
      <x:c r="D391" t="str">
        <x:v>June</x:v>
      </x:c>
      <x:c r="E391" t="str">
        <x:v>North Lebanon</x:v>
      </x:c>
      <x:c r="F391" t="str">
        <x:v>Corporate/Fleet</x:v>
      </x:c>
      <x:c r="G391" t="str">
        <x:v>Corporate</x:v>
      </x:c>
      <x:c r="H391" t="str">
        <x:v>Hiace</x:v>
      </x:c>
      <x:c r="I391" t="str">
        <x:v>Van</x:v>
      </x:c>
      <x:c r="J391" t="str">
        <x:v>Diesel</x:v>
      </x:c>
      <x:c r="K391" s="18" t="n">
        <x:v>2</x:v>
      </x:c>
      <x:c r="L391" s="18" t="n">
        <x:v>2</x:v>
      </x:c>
      <x:c r="M391" s="14" t="n">
        <x:v>41500</x:v>
      </x:c>
      <x:c r="N391" s="16" t="n">
        <x:v>0.0777</x:v>
      </x:c>
      <x:c r="O391" s="14" t="n">
        <x:f>M391*(1-N391)</x:f>
        <x:v>38275.45</x:v>
      </x:c>
      <x:c r="P391" s="14" t="n">
        <x:f>K391*O391</x:f>
        <x:v>76550.9</x:v>
      </x:c>
      <x:c r="Q391" s="14" t="n">
        <x:v>32370</x:v>
      </x:c>
      <x:c r="R391" s="14" t="n">
        <x:f>(O391-Q391)*K391</x:f>
        <x:v>11810.899999999994</x:v>
      </x:c>
      <x:c r="S391" s="18" t="n">
        <x:v>18</x:v>
      </x:c>
      <x:c r="T391" s="18" t="n">
        <x:v>6</x:v>
      </x:c>
      <x:c r="U391" s="18" t="n">
        <x:v>35</x:v>
      </x:c>
      <x:c r="V391" t="str">
        <x:v>June mid-year campaign</x:v>
      </x:c>
      <x:c r="W391" s="20" t="str">
        <x:v>Fleet buyers accelerated replacement orders.</x:v>
      </x:c>
    </x:row>
    <x:row r="392">
      <x:c r="A392" t="str">
        <x:v>TY-10391</x:v>
      </x:c>
      <x:c r="B392" s="12" t="n">
        <x:v>46188</x:v>
      </x:c>
      <x:c r="C392" t="str">
        <x:v>Q2 2026</x:v>
      </x:c>
      <x:c r="D392" t="str">
        <x:v>June</x:v>
      </x:c>
      <x:c r="E392" t="str">
        <x:v>Bekaa</x:v>
      </x:c>
      <x:c r="F392" t="str">
        <x:v>Showroom</x:v>
      </x:c>
      <x:c r="G392" t="str">
        <x:v>SME</x:v>
      </x:c>
      <x:c r="H392" t="str">
        <x:v>Corolla</x:v>
      </x:c>
      <x:c r="I392" t="str">
        <x:v>Sedan</x:v>
      </x:c>
      <x:c r="J392" t="str">
        <x:v>Gasoline</x:v>
      </x:c>
      <x:c r="K392" s="18" t="n">
        <x:v>5</x:v>
      </x:c>
      <x:c r="L392" s="18" t="n">
        <x:v>5</x:v>
      </x:c>
      <x:c r="M392" s="14" t="n">
        <x:v>24200</x:v>
      </x:c>
      <x:c r="N392" s="16" t="n">
        <x:v>0.0612</x:v>
      </x:c>
      <x:c r="O392" s="14" t="n">
        <x:f>M392*(1-N392)</x:f>
        <x:v>22718.96</x:v>
      </x:c>
      <x:c r="P392" s="14" t="n">
        <x:f>K392*O392</x:f>
        <x:v>113594.79999999999</x:v>
      </x:c>
      <x:c r="Q392" s="14" t="n">
        <x:v>18876</x:v>
      </x:c>
      <x:c r="R392" s="14" t="n">
        <x:f>(O392-Q392)*K392</x:f>
        <x:v>19214.799999999996</x:v>
      </x:c>
      <x:c r="S392" s="18" t="n">
        <x:v>41</x:v>
      </x:c>
      <x:c r="T392" s="18" t="n">
        <x:v>17</x:v>
      </x:c>
      <x:c r="U392" s="18" t="n">
        <x:v>35</x:v>
      </x:c>
      <x:c r="V392" t="str">
        <x:v>June mid-year campaign</x:v>
      </x:c>
      <x:c r="W392" s="20" t="str">
        <x:v>Sedan inquiries softened as SUV interest increased.</x:v>
      </x:c>
    </x:row>
    <x:row r="393">
      <x:c r="A393" t="str">
        <x:v>TY-10392</x:v>
      </x:c>
      <x:c r="B393" s="12" t="n">
        <x:v>46188</x:v>
      </x:c>
      <x:c r="C393" t="str">
        <x:v>Q2 2026</x:v>
      </x:c>
      <x:c r="D393" t="str">
        <x:v>June</x:v>
      </x:c>
      <x:c r="E393" t="str">
        <x:v>Bekaa</x:v>
      </x:c>
      <x:c r="F393" t="str">
        <x:v>Showroom</x:v>
      </x:c>
      <x:c r="G393" t="str">
        <x:v>Individual</x:v>
      </x:c>
      <x:c r="H393" t="str">
        <x:v>Camry</x:v>
      </x:c>
      <x:c r="I393" t="str">
        <x:v>Sedan</x:v>
      </x:c>
      <x:c r="J393" t="str">
        <x:v>Hybrid</x:v>
      </x:c>
      <x:c r="K393" s="18" t="n">
        <x:v>3</x:v>
      </x:c>
      <x:c r="L393" s="18" t="n">
        <x:v>3</x:v>
      </x:c>
      <x:c r="M393" s="14" t="n">
        <x:v>36200</x:v>
      </x:c>
      <x:c r="N393" s="16" t="n">
        <x:v>0.0385</x:v>
      </x:c>
      <x:c r="O393" s="14" t="n">
        <x:f>M393*(1-N393)</x:f>
        <x:v>34806.3</x:v>
      </x:c>
      <x:c r="P393" s="14" t="n">
        <x:f>K393*O393</x:f>
        <x:v>104418.90000000001</x:v>
      </x:c>
      <x:c r="Q393" s="14" t="n">
        <x:v>27512</x:v>
      </x:c>
      <x:c r="R393" s="14" t="n">
        <x:f>(O393-Q393)*K393</x:f>
        <x:v>21882.90000000001</x:v>
      </x:c>
      <x:c r="S393" s="18" t="n">
        <x:v>20</x:v>
      </x:c>
      <x:c r="T393" s="18" t="n">
        <x:v>9</x:v>
      </x:c>
      <x:c r="U393" s="18" t="n">
        <x:v>34</x:v>
      </x:c>
      <x:c r="V393" t="str">
        <x:v>June mid-year campaign</x:v>
      </x:c>
      <x:c r="W393" s="20" t="str">
        <x:v>Hybrid demand increased after fuel-cost messaging.</x:v>
      </x:c>
    </x:row>
    <x:row r="394">
      <x:c r="A394" t="str">
        <x:v>TY-10393</x:v>
      </x:c>
      <x:c r="B394" s="12" t="n">
        <x:v>46188</x:v>
      </x:c>
      <x:c r="C394" t="str">
        <x:v>Q2 2026</x:v>
      </x:c>
      <x:c r="D394" t="str">
        <x:v>June</x:v>
      </x:c>
      <x:c r="E394" t="str">
        <x:v>Bekaa</x:v>
      </x:c>
      <x:c r="F394" t="str">
        <x:v>Showroom</x:v>
      </x:c>
      <x:c r="G394" t="str">
        <x:v>Individual</x:v>
      </x:c>
      <x:c r="H394" t="str">
        <x:v>Yaris</x:v>
      </x:c>
      <x:c r="I394" t="str">
        <x:v>Hatchback</x:v>
      </x:c>
      <x:c r="J394" t="str">
        <x:v>Gasoline</x:v>
      </x:c>
      <x:c r="K394" s="18" t="n">
        <x:v>3</x:v>
      </x:c>
      <x:c r="L394" s="18" t="n">
        <x:v>3</x:v>
      </x:c>
      <x:c r="M394" s="14" t="n">
        <x:v>20500</x:v>
      </x:c>
      <x:c r="N394" s="16" t="n">
        <x:v>0.0537</x:v>
      </x:c>
      <x:c r="O394" s="14" t="n">
        <x:f>M394*(1-N394)</x:f>
        <x:v>19399.15</x:v>
      </x:c>
      <x:c r="P394" s="14" t="n">
        <x:f>K394*O394</x:f>
        <x:v>58197.450000000004</x:v>
      </x:c>
      <x:c r="Q394" s="14" t="n">
        <x:v>16400</x:v>
      </x:c>
      <x:c r="R394" s="14" t="n">
        <x:f>(O394-Q394)*K394</x:f>
        <x:v>8997.450000000004</x:v>
      </x:c>
      <x:c r="S394" s="18" t="n">
        <x:v>23</x:v>
      </x:c>
      <x:c r="T394" s="18" t="n">
        <x:v>8</x:v>
      </x:c>
      <x:c r="U394" s="18" t="n">
        <x:v>26</x:v>
      </x:c>
      <x:c r="V394" t="str">
        <x:v>June mid-year campaign</x:v>
      </x:c>
      <x:c r="W394" s="20" t="str">
        <x:v>Normal sales activity.</x:v>
      </x:c>
    </x:row>
    <x:row r="395">
      <x:c r="A395" t="str">
        <x:v>TY-10394</x:v>
      </x:c>
      <x:c r="B395" s="12" t="n">
        <x:v>46188</x:v>
      </x:c>
      <x:c r="C395" t="str">
        <x:v>Q2 2026</x:v>
      </x:c>
      <x:c r="D395" t="str">
        <x:v>June</x:v>
      </x:c>
      <x:c r="E395" t="str">
        <x:v>Bekaa</x:v>
      </x:c>
      <x:c r="F395" t="str">
        <x:v>Showroom</x:v>
      </x:c>
      <x:c r="G395" t="str">
        <x:v>Individual</x:v>
      </x:c>
      <x:c r="H395" t="str">
        <x:v>RAV4</x:v>
      </x:c>
      <x:c r="I395" t="str">
        <x:v>SUV</x:v>
      </x:c>
      <x:c r="J395" t="str">
        <x:v>Hybrid</x:v>
      </x:c>
      <x:c r="K395" s="18" t="n">
        <x:v>7</x:v>
      </x:c>
      <x:c r="L395" s="18" t="n">
        <x:v>6</x:v>
      </x:c>
      <x:c r="M395" s="14" t="n">
        <x:v>43800</x:v>
      </x:c>
      <x:c r="N395" s="16" t="n">
        <x:v>0.0258</x:v>
      </x:c>
      <x:c r="O395" s="14" t="n">
        <x:f>M395*(1-N395)</x:f>
        <x:v>42669.96</x:v>
      </x:c>
      <x:c r="P395" s="14" t="n">
        <x:f>K395*O395</x:f>
        <x:v>298689.72</x:v>
      </x:c>
      <x:c r="Q395" s="14" t="n">
        <x:v>32850</x:v>
      </x:c>
      <x:c r="R395" s="14" t="n">
        <x:f>(O395-Q395)*K395</x:f>
        <x:v>68739.72</x:v>
      </x:c>
      <x:c r="S395" s="18" t="n">
        <x:v>54</x:v>
      </x:c>
      <x:c r="T395" s="18" t="n">
        <x:v>24</x:v>
      </x:c>
      <x:c r="U395" s="18" t="n">
        <x:v>8</x:v>
      </x:c>
      <x:c r="V395" t="str">
        <x:v>June mid-year campaign</x:v>
      </x:c>
      <x:c r="W395" s="20" t="str">
        <x:v>Hybrid demand increased after fuel-cost messaging.</x:v>
      </x:c>
    </x:row>
    <x:row r="396">
      <x:c r="A396" t="str">
        <x:v>TY-10395</x:v>
      </x:c>
      <x:c r="B396" s="12" t="n">
        <x:v>46188</x:v>
      </x:c>
      <x:c r="C396" t="str">
        <x:v>Q2 2026</x:v>
      </x:c>
      <x:c r="D396" t="str">
        <x:v>June</x:v>
      </x:c>
      <x:c r="E396" t="str">
        <x:v>Bekaa</x:v>
      </x:c>
      <x:c r="F396" t="str">
        <x:v>Showroom</x:v>
      </x:c>
      <x:c r="G396" t="str">
        <x:v>SME</x:v>
      </x:c>
      <x:c r="H396" t="str">
        <x:v>Land Cruiser Prado</x:v>
      </x:c>
      <x:c r="I396" t="str">
        <x:v>SUV</x:v>
      </x:c>
      <x:c r="J396" t="str">
        <x:v>Gasoline</x:v>
      </x:c>
      <x:c r="K396" s="18" t="n">
        <x:v>2</x:v>
      </x:c>
      <x:c r="L396" s="18" t="n">
        <x:v>1</x:v>
      </x:c>
      <x:c r="M396" s="14" t="n">
        <x:v>65500</x:v>
      </x:c>
      <x:c r="N396" s="16" t="n">
        <x:v>0.0493</x:v>
      </x:c>
      <x:c r="O396" s="14" t="n">
        <x:f>M396*(1-N396)</x:f>
        <x:v>62270.85</x:v>
      </x:c>
      <x:c r="P396" s="14" t="n">
        <x:f>K396*O396</x:f>
        <x:v>124541.7</x:v>
      </x:c>
      <x:c r="Q396" s="14" t="n">
        <x:v>48470</x:v>
      </x:c>
      <x:c r="R396" s="14" t="n">
        <x:f>(O396-Q396)*K396</x:f>
        <x:v>27601.699999999997</x:v>
      </x:c>
      <x:c r="S396" s="18" t="n">
        <x:v>12</x:v>
      </x:c>
      <x:c r="T396" s="18" t="n">
        <x:v>5</x:v>
      </x:c>
      <x:c r="U396" s="18" t="n">
        <x:v>19</x:v>
      </x:c>
      <x:c r="V396" t="str">
        <x:v>June mid-year campaign</x:v>
      </x:c>
      <x:c r="W396" s="20" t="str">
        <x:v>Normal sales activity.</x:v>
      </x:c>
    </x:row>
    <x:row r="397">
      <x:c r="A397" t="str">
        <x:v>TY-10396</x:v>
      </x:c>
      <x:c r="B397" s="12" t="n">
        <x:v>46188</x:v>
      </x:c>
      <x:c r="C397" t="str">
        <x:v>Q2 2026</x:v>
      </x:c>
      <x:c r="D397" t="str">
        <x:v>June</x:v>
      </x:c>
      <x:c r="E397" t="str">
        <x:v>Bekaa</x:v>
      </x:c>
      <x:c r="F397" t="str">
        <x:v>Showroom</x:v>
      </x:c>
      <x:c r="G397" t="str">
        <x:v>SME</x:v>
      </x:c>
      <x:c r="H397" t="str">
        <x:v>Hilux</x:v>
      </x:c>
      <x:c r="I397" t="str">
        <x:v>Pickup</x:v>
      </x:c>
      <x:c r="J397" t="str">
        <x:v>Diesel</x:v>
      </x:c>
      <x:c r="K397" s="18" t="n">
        <x:v>3</x:v>
      </x:c>
      <x:c r="L397" s="18" t="n">
        <x:v>3</x:v>
      </x:c>
      <x:c r="M397" s="14" t="n">
        <x:v>39800</x:v>
      </x:c>
      <x:c r="N397" s="16" t="n">
        <x:v>0.0479</x:v>
      </x:c>
      <x:c r="O397" s="14" t="n">
        <x:f>M397*(1-N397)</x:f>
        <x:v>37893.579999999994</x:v>
      </x:c>
      <x:c r="P397" s="14" t="n">
        <x:f>K397*O397</x:f>
        <x:v>113680.73999999999</x:v>
      </x:c>
      <x:c r="Q397" s="14" t="n">
        <x:v>30646</x:v>
      </x:c>
      <x:c r="R397" s="14" t="n">
        <x:f>(O397-Q397)*K397</x:f>
        <x:v>21742.739999999983</x:v>
      </x:c>
      <x:c r="S397" s="18" t="n">
        <x:v>16</x:v>
      </x:c>
      <x:c r="T397" s="18" t="n">
        <x:v>5</x:v>
      </x:c>
      <x:c r="U397" s="18" t="n">
        <x:v>18</x:v>
      </x:c>
      <x:c r="V397" t="str">
        <x:v>June mid-year campaign</x:v>
      </x:c>
      <x:c r="W397" s="20" t="str">
        <x:v>Normal sales activity.</x:v>
      </x:c>
    </x:row>
    <x:row r="398">
      <x:c r="A398" t="str">
        <x:v>TY-10397</x:v>
      </x:c>
      <x:c r="B398" s="12" t="n">
        <x:v>46188</x:v>
      </x:c>
      <x:c r="C398" t="str">
        <x:v>Q2 2026</x:v>
      </x:c>
      <x:c r="D398" t="str">
        <x:v>June</x:v>
      </x:c>
      <x:c r="E398" t="str">
        <x:v>Bekaa</x:v>
      </x:c>
      <x:c r="F398" t="str">
        <x:v>Showroom</x:v>
      </x:c>
      <x:c r="G398" t="str">
        <x:v>SME</x:v>
      </x:c>
      <x:c r="H398" t="str">
        <x:v>Fortuner</x:v>
      </x:c>
      <x:c r="I398" t="str">
        <x:v>SUV</x:v>
      </x:c>
      <x:c r="J398" t="str">
        <x:v>Diesel</x:v>
      </x:c>
      <x:c r="K398" s="18" t="n">
        <x:v>4</x:v>
      </x:c>
      <x:c r="L398" s="18" t="n">
        <x:v>3</x:v>
      </x:c>
      <x:c r="M398" s="14" t="n">
        <x:v>47500</x:v>
      </x:c>
      <x:c r="N398" s="16" t="n">
        <x:v>0.0397</x:v>
      </x:c>
      <x:c r="O398" s="14" t="n">
        <x:f>M398*(1-N398)</x:f>
        <x:v>45614.25</x:v>
      </x:c>
      <x:c r="P398" s="14" t="n">
        <x:f>K398*O398</x:f>
        <x:v>182457</x:v>
      </x:c>
      <x:c r="Q398" s="14" t="n">
        <x:v>36100</x:v>
      </x:c>
      <x:c r="R398" s="14" t="n">
        <x:f>(O398-Q398)*K398</x:f>
        <x:v>38057</x:v>
      </x:c>
      <x:c r="S398" s="18" t="n">
        <x:v>25</x:v>
      </x:c>
      <x:c r="T398" s="18" t="n">
        <x:v>10</x:v>
      </x:c>
      <x:c r="U398" s="18" t="n">
        <x:v>21</x:v>
      </x:c>
      <x:c r="V398" t="str">
        <x:v>June mid-year campaign</x:v>
      </x:c>
      <x:c r="W398" s="20" t="str">
        <x:v>Normal sales activity.</x:v>
      </x:c>
    </x:row>
    <x:row r="399">
      <x:c r="A399" t="str">
        <x:v>TY-10398</x:v>
      </x:c>
      <x:c r="B399" s="12" t="n">
        <x:v>46188</x:v>
      </x:c>
      <x:c r="C399" t="str">
        <x:v>Q2 2026</x:v>
      </x:c>
      <x:c r="D399" t="str">
        <x:v>June</x:v>
      </x:c>
      <x:c r="E399" t="str">
        <x:v>Bekaa</x:v>
      </x:c>
      <x:c r="F399" t="str">
        <x:v>Showroom</x:v>
      </x:c>
      <x:c r="G399" t="str">
        <x:v>Individual</x:v>
      </x:c>
      <x:c r="H399" t="str">
        <x:v>C-HR</x:v>
      </x:c>
      <x:c r="I399" t="str">
        <x:v>Crossover</x:v>
      </x:c>
      <x:c r="J399" t="str">
        <x:v>Hybrid</x:v>
      </x:c>
      <x:c r="K399" s="18" t="n">
        <x:v>3</x:v>
      </x:c>
      <x:c r="L399" s="18" t="n">
        <x:v>2</x:v>
      </x:c>
      <x:c r="M399" s="14" t="n">
        <x:v>34200</x:v>
      </x:c>
      <x:c r="N399" s="16" t="n">
        <x:v>0.0286</x:v>
      </x:c>
      <x:c r="O399" s="14" t="n">
        <x:f>M399*(1-N399)</x:f>
        <x:v>33221.880000000005</x:v>
      </x:c>
      <x:c r="P399" s="14" t="n">
        <x:f>K399*O399</x:f>
        <x:v>99665.64000000001</x:v>
      </x:c>
      <x:c r="Q399" s="14" t="n">
        <x:v>26676</x:v>
      </x:c>
      <x:c r="R399" s="14" t="n">
        <x:f>(O399-Q399)*K399</x:f>
        <x:v>19637.640000000014</x:v>
      </x:c>
      <x:c r="S399" s="18" t="n">
        <x:v>15</x:v>
      </x:c>
      <x:c r="T399" s="18" t="n">
        <x:v>6</x:v>
      </x:c>
      <x:c r="U399" s="18" t="n">
        <x:v>18</x:v>
      </x:c>
      <x:c r="V399" t="str">
        <x:v>June mid-year campaign</x:v>
      </x:c>
      <x:c r="W399" s="20" t="str">
        <x:v>Hybrid demand increased after fuel-cost messaging.</x:v>
      </x:c>
    </x:row>
    <x:row r="400">
      <x:c r="A400" t="str">
        <x:v>TY-10399</x:v>
      </x:c>
      <x:c r="B400" s="12" t="n">
        <x:v>46188</x:v>
      </x:c>
      <x:c r="C400" t="str">
        <x:v>Q2 2026</x:v>
      </x:c>
      <x:c r="D400" t="str">
        <x:v>June</x:v>
      </x:c>
      <x:c r="E400" t="str">
        <x:v>Bekaa</x:v>
      </x:c>
      <x:c r="F400" t="str">
        <x:v>Showroom</x:v>
      </x:c>
      <x:c r="G400" t="str">
        <x:v>Individual</x:v>
      </x:c>
      <x:c r="H400" t="str">
        <x:v>Highlander</x:v>
      </x:c>
      <x:c r="I400" t="str">
        <x:v>SUV</x:v>
      </x:c>
      <x:c r="J400" t="str">
        <x:v>Hybrid</x:v>
      </x:c>
      <x:c r="K400" s="18" t="n">
        <x:v>2</x:v>
      </x:c>
      <x:c r="L400" s="18" t="n">
        <x:v>2</x:v>
      </x:c>
      <x:c r="M400" s="14" t="n">
        <x:v>59000</x:v>
      </x:c>
      <x:c r="N400" s="16" t="n">
        <x:v>0.0389</x:v>
      </x:c>
      <x:c r="O400" s="14" t="n">
        <x:f>M400*(1-N400)</x:f>
        <x:v>56704.899999999994</x:v>
      </x:c>
      <x:c r="P400" s="14" t="n">
        <x:f>K400*O400</x:f>
        <x:v>113409.79999999999</x:v>
      </x:c>
      <x:c r="Q400" s="14" t="n">
        <x:v>43660</x:v>
      </x:c>
      <x:c r="R400" s="14" t="n">
        <x:f>(O400-Q400)*K400</x:f>
        <x:v>26089.79999999999</x:v>
      </x:c>
      <x:c r="S400" s="18" t="n">
        <x:v>19</x:v>
      </x:c>
      <x:c r="T400" s="18" t="n">
        <x:v>6</x:v>
      </x:c>
      <x:c r="U400" s="18" t="n">
        <x:v>11</x:v>
      </x:c>
      <x:c r="V400" t="str">
        <x:v>June mid-year campaign</x:v>
      </x:c>
      <x:c r="W400" s="20" t="str">
        <x:v>Hybrid demand increased after fuel-cost messaging.</x:v>
      </x:c>
    </x:row>
    <x:row r="401">
      <x:c r="A401" t="str">
        <x:v>TY-10400</x:v>
      </x:c>
      <x:c r="B401" s="12" t="n">
        <x:v>46188</x:v>
      </x:c>
      <x:c r="C401" t="str">
        <x:v>Q2 2026</x:v>
      </x:c>
      <x:c r="D401" t="str">
        <x:v>June</x:v>
      </x:c>
      <x:c r="E401" t="str">
        <x:v>Bekaa</x:v>
      </x:c>
      <x:c r="F401" t="str">
        <x:v>Showroom</x:v>
      </x:c>
      <x:c r="G401" t="str">
        <x:v>Individual</x:v>
      </x:c>
      <x:c r="H401" t="str">
        <x:v>Hiace</x:v>
      </x:c>
      <x:c r="I401" t="str">
        <x:v>Van</x:v>
      </x:c>
      <x:c r="J401" t="str">
        <x:v>Diesel</x:v>
      </x:c>
      <x:c r="K401" s="18" t="n">
        <x:v>2</x:v>
      </x:c>
      <x:c r="L401" s="18" t="n">
        <x:v>2</x:v>
      </x:c>
      <x:c r="M401" s="14" t="n">
        <x:v>41500</x:v>
      </x:c>
      <x:c r="N401" s="16" t="n">
        <x:v>0.0467</x:v>
      </x:c>
      <x:c r="O401" s="14" t="n">
        <x:f>M401*(1-N401)</x:f>
        <x:v>39561.950000000004</x:v>
      </x:c>
      <x:c r="P401" s="14" t="n">
        <x:f>K401*O401</x:f>
        <x:v>79123.90000000001</x:v>
      </x:c>
      <x:c r="Q401" s="14" t="n">
        <x:v>32370</x:v>
      </x:c>
      <x:c r="R401" s="14" t="n">
        <x:f>(O401-Q401)*K401</x:f>
        <x:v>14383.900000000009</x:v>
      </x:c>
      <x:c r="S401" s="18" t="n">
        <x:v>11</x:v>
      </x:c>
      <x:c r="T401" s="18" t="n">
        <x:v>3</x:v>
      </x:c>
      <x:c r="U401" s="18" t="n">
        <x:v>22</x:v>
      </x:c>
      <x:c r="V401" t="str">
        <x:v>June mid-year campaign</x:v>
      </x:c>
      <x:c r="W401" s="20" t="str">
        <x:v>Normal sales activity.</x:v>
      </x:c>
    </x:row>
    <x:row r="402">
      <x:c r="A402" t="str">
        <x:v>TY-10401</x:v>
      </x:c>
      <x:c r="B402" s="12" t="n">
        <x:v>46188</x:v>
      </x:c>
      <x:c r="C402" t="str">
        <x:v>Q2 2026</x:v>
      </x:c>
      <x:c r="D402" t="str">
        <x:v>June</x:v>
      </x:c>
      <x:c r="E402" t="str">
        <x:v>Bekaa</x:v>
      </x:c>
      <x:c r="F402" t="str">
        <x:v>Online Lead</x:v>
      </x:c>
      <x:c r="G402" t="str">
        <x:v>Individual</x:v>
      </x:c>
      <x:c r="H402" t="str">
        <x:v>Corolla</x:v>
      </x:c>
      <x:c r="I402" t="str">
        <x:v>Sedan</x:v>
      </x:c>
      <x:c r="J402" t="str">
        <x:v>Gasoline</x:v>
      </x:c>
      <x:c r="K402" s="18" t="n">
        <x:v>4</x:v>
      </x:c>
      <x:c r="L402" s="18" t="n">
        <x:v>5</x:v>
      </x:c>
      <x:c r="M402" s="14" t="n">
        <x:v>24200</x:v>
      </x:c>
      <x:c r="N402" s="16" t="n">
        <x:v>0.0603</x:v>
      </x:c>
      <x:c r="O402" s="14" t="n">
        <x:f>M402*(1-N402)</x:f>
        <x:v>22740.739999999998</x:v>
      </x:c>
      <x:c r="P402" s="14" t="n">
        <x:f>K402*O402</x:f>
        <x:v>90962.95999999999</x:v>
      </x:c>
      <x:c r="Q402" s="14" t="n">
        <x:v>18876</x:v>
      </x:c>
      <x:c r="R402" s="14" t="n">
        <x:f>(O402-Q402)*K402</x:f>
        <x:v>15458.959999999992</x:v>
      </x:c>
      <x:c r="S402" s="18" t="n">
        <x:v>38</x:v>
      </x:c>
      <x:c r="T402" s="18" t="n">
        <x:v>10</x:v>
      </x:c>
      <x:c r="U402" s="18" t="n">
        <x:v>37</x:v>
      </x:c>
      <x:c r="V402" t="str">
        <x:v>June mid-year campaign</x:v>
      </x:c>
      <x:c r="W402" s="20" t="str">
        <x:v>Sedan inquiries softened as SUV interest increased.</x:v>
      </x:c>
    </x:row>
    <x:row r="403">
      <x:c r="A403" t="str">
        <x:v>TY-10402</x:v>
      </x:c>
      <x:c r="B403" s="12" t="n">
        <x:v>46188</x:v>
      </x:c>
      <x:c r="C403" t="str">
        <x:v>Q2 2026</x:v>
      </x:c>
      <x:c r="D403" t="str">
        <x:v>June</x:v>
      </x:c>
      <x:c r="E403" t="str">
        <x:v>Bekaa</x:v>
      </x:c>
      <x:c r="F403" t="str">
        <x:v>Online Lead</x:v>
      </x:c>
      <x:c r="G403" t="str">
        <x:v>SME</x:v>
      </x:c>
      <x:c r="H403" t="str">
        <x:v>Camry</x:v>
      </x:c>
      <x:c r="I403" t="str">
        <x:v>Sedan</x:v>
      </x:c>
      <x:c r="J403" t="str">
        <x:v>Hybrid</x:v>
      </x:c>
      <x:c r="K403" s="18" t="n">
        <x:v>2</x:v>
      </x:c>
      <x:c r="L403" s="18" t="n">
        <x:v>2</x:v>
      </x:c>
      <x:c r="M403" s="14" t="n">
        <x:v>36200</x:v>
      </x:c>
      <x:c r="N403" s="16" t="n">
        <x:v>0.041</x:v>
      </x:c>
      <x:c r="O403" s="14" t="n">
        <x:f>M403*(1-N403)</x:f>
        <x:v>34715.799999999996</x:v>
      </x:c>
      <x:c r="P403" s="14" t="n">
        <x:f>K403*O403</x:f>
        <x:v>69431.59999999999</x:v>
      </x:c>
      <x:c r="Q403" s="14" t="n">
        <x:v>27512</x:v>
      </x:c>
      <x:c r="R403" s="14" t="n">
        <x:f>(O403-Q403)*K403</x:f>
        <x:v>14407.599999999991</x:v>
      </x:c>
      <x:c r="S403" s="18" t="n">
        <x:v>12</x:v>
      </x:c>
      <x:c r="T403" s="18" t="n">
        <x:v>5</x:v>
      </x:c>
      <x:c r="U403" s="18" t="n">
        <x:v>36</x:v>
      </x:c>
      <x:c r="V403" t="str">
        <x:v>June mid-year campaign</x:v>
      </x:c>
      <x:c r="W403" s="20" t="str">
        <x:v>Hybrid demand increased after fuel-cost messaging.</x:v>
      </x:c>
    </x:row>
    <x:row r="404">
      <x:c r="A404" t="str">
        <x:v>TY-10403</x:v>
      </x:c>
      <x:c r="B404" s="12" t="n">
        <x:v>46188</x:v>
      </x:c>
      <x:c r="C404" t="str">
        <x:v>Q2 2026</x:v>
      </x:c>
      <x:c r="D404" t="str">
        <x:v>June</x:v>
      </x:c>
      <x:c r="E404" t="str">
        <x:v>Bekaa</x:v>
      </x:c>
      <x:c r="F404" t="str">
        <x:v>Online Lead</x:v>
      </x:c>
      <x:c r="G404" t="str">
        <x:v>Individual</x:v>
      </x:c>
      <x:c r="H404" t="str">
        <x:v>Yaris</x:v>
      </x:c>
      <x:c r="I404" t="str">
        <x:v>Hatchback</x:v>
      </x:c>
      <x:c r="J404" t="str">
        <x:v>Gasoline</x:v>
      </x:c>
      <x:c r="K404" s="18" t="n">
        <x:v>3</x:v>
      </x:c>
      <x:c r="L404" s="18" t="n">
        <x:v>3</x:v>
      </x:c>
      <x:c r="M404" s="14" t="n">
        <x:v>20500</x:v>
      </x:c>
      <x:c r="N404" s="16" t="n">
        <x:v>0.0595</x:v>
      </x:c>
      <x:c r="O404" s="14" t="n">
        <x:f>M404*(1-N404)</x:f>
        <x:v>19280.25</x:v>
      </x:c>
      <x:c r="P404" s="14" t="n">
        <x:f>K404*O404</x:f>
        <x:v>57840.75</x:v>
      </x:c>
      <x:c r="Q404" s="14" t="n">
        <x:v>16400</x:v>
      </x:c>
      <x:c r="R404" s="14" t="n">
        <x:f>(O404-Q404)*K404</x:f>
        <x:v>8640.75</x:v>
      </x:c>
      <x:c r="S404" s="18" t="n">
        <x:v>16</x:v>
      </x:c>
      <x:c r="T404" s="18" t="n">
        <x:v>7</x:v>
      </x:c>
      <x:c r="U404" s="18" t="n">
        <x:v>28</x:v>
      </x:c>
      <x:c r="V404" t="str">
        <x:v>June mid-year campaign</x:v>
      </x:c>
      <x:c r="W404" s="20" t="str">
        <x:v>Normal sales activity.</x:v>
      </x:c>
    </x:row>
    <x:row r="405">
      <x:c r="A405" t="str">
        <x:v>TY-10404</x:v>
      </x:c>
      <x:c r="B405" s="12" t="n">
        <x:v>46188</x:v>
      </x:c>
      <x:c r="C405" t="str">
        <x:v>Q2 2026</x:v>
      </x:c>
      <x:c r="D405" t="str">
        <x:v>June</x:v>
      </x:c>
      <x:c r="E405" t="str">
        <x:v>Bekaa</x:v>
      </x:c>
      <x:c r="F405" t="str">
        <x:v>Online Lead</x:v>
      </x:c>
      <x:c r="G405" t="str">
        <x:v>SME</x:v>
      </x:c>
      <x:c r="H405" t="str">
        <x:v>RAV4</x:v>
      </x:c>
      <x:c r="I405" t="str">
        <x:v>SUV</x:v>
      </x:c>
      <x:c r="J405" t="str">
        <x:v>Hybrid</x:v>
      </x:c>
      <x:c r="K405" s="18" t="n">
        <x:v>4</x:v>
      </x:c>
      <x:c r="L405" s="18" t="n">
        <x:v>3</x:v>
      </x:c>
      <x:c r="M405" s="14" t="n">
        <x:v>43800</x:v>
      </x:c>
      <x:c r="N405" s="16" t="n">
        <x:v>0.0484</x:v>
      </x:c>
      <x:c r="O405" s="14" t="n">
        <x:f>M405*(1-N405)</x:f>
        <x:v>41680.08</x:v>
      </x:c>
      <x:c r="P405" s="14" t="n">
        <x:f>K405*O405</x:f>
        <x:v>166720.32</x:v>
      </x:c>
      <x:c r="Q405" s="14" t="n">
        <x:v>32850</x:v>
      </x:c>
      <x:c r="R405" s="14" t="n">
        <x:f>(O405-Q405)*K405</x:f>
        <x:v>35320.32000000001</x:v>
      </x:c>
      <x:c r="S405" s="18" t="n">
        <x:v>24</x:v>
      </x:c>
      <x:c r="T405" s="18" t="n">
        <x:v>9</x:v>
      </x:c>
      <x:c r="U405" s="18" t="n">
        <x:v>13</x:v>
      </x:c>
      <x:c r="V405" t="str">
        <x:v>June mid-year campaign</x:v>
      </x:c>
      <x:c r="W405" s="20" t="str">
        <x:v>Hybrid demand increased after fuel-cost messaging.</x:v>
      </x:c>
    </x:row>
    <x:row r="406">
      <x:c r="A406" t="str">
        <x:v>TY-10405</x:v>
      </x:c>
      <x:c r="B406" s="12" t="n">
        <x:v>46188</x:v>
      </x:c>
      <x:c r="C406" t="str">
        <x:v>Q2 2026</x:v>
      </x:c>
      <x:c r="D406" t="str">
        <x:v>June</x:v>
      </x:c>
      <x:c r="E406" t="str">
        <x:v>Bekaa</x:v>
      </x:c>
      <x:c r="F406" t="str">
        <x:v>Online Lead</x:v>
      </x:c>
      <x:c r="G406" t="str">
        <x:v>Individual</x:v>
      </x:c>
      <x:c r="H406" t="str">
        <x:v>Land Cruiser Prado</x:v>
      </x:c>
      <x:c r="I406" t="str">
        <x:v>SUV</x:v>
      </x:c>
      <x:c r="J406" t="str">
        <x:v>Gasoline</x:v>
      </x:c>
      <x:c r="K406" s="18" t="n">
        <x:v>2</x:v>
      </x:c>
      <x:c r="L406" s="18" t="n">
        <x:v>2</x:v>
      </x:c>
      <x:c r="M406" s="14" t="n">
        <x:v>65500</x:v>
      </x:c>
      <x:c r="N406" s="16" t="n">
        <x:v>0.0562</x:v>
      </x:c>
      <x:c r="O406" s="14" t="n">
        <x:f>M406*(1-N406)</x:f>
        <x:v>61818.9</x:v>
      </x:c>
      <x:c r="P406" s="14" t="n">
        <x:f>K406*O406</x:f>
        <x:v>123637.8</x:v>
      </x:c>
      <x:c r="Q406" s="14" t="n">
        <x:v>48470</x:v>
      </x:c>
      <x:c r="R406" s="14" t="n">
        <x:f>(O406-Q406)*K406</x:f>
        <x:v>26697.800000000003</x:v>
      </x:c>
      <x:c r="S406" s="18" t="n">
        <x:v>16</x:v>
      </x:c>
      <x:c r="T406" s="18" t="n">
        <x:v>7</x:v>
      </x:c>
      <x:c r="U406" s="18" t="n">
        <x:v>29</x:v>
      </x:c>
      <x:c r="V406" t="str">
        <x:v>June mid-year campaign</x:v>
      </x:c>
      <x:c r="W406" s="20" t="str">
        <x:v>Normal sales activity.</x:v>
      </x:c>
    </x:row>
    <x:row r="407">
      <x:c r="A407" t="str">
        <x:v>TY-10406</x:v>
      </x:c>
      <x:c r="B407" s="12" t="n">
        <x:v>46188</x:v>
      </x:c>
      <x:c r="C407" t="str">
        <x:v>Q2 2026</x:v>
      </x:c>
      <x:c r="D407" t="str">
        <x:v>June</x:v>
      </x:c>
      <x:c r="E407" t="str">
        <x:v>Bekaa</x:v>
      </x:c>
      <x:c r="F407" t="str">
        <x:v>Online Lead</x:v>
      </x:c>
      <x:c r="G407" t="str">
        <x:v>Individual</x:v>
      </x:c>
      <x:c r="H407" t="str">
        <x:v>Hilux</x:v>
      </x:c>
      <x:c r="I407" t="str">
        <x:v>Pickup</x:v>
      </x:c>
      <x:c r="J407" t="str">
        <x:v>Diesel</x:v>
      </x:c>
      <x:c r="K407" s="18" t="n">
        <x:v>2</x:v>
      </x:c>
      <x:c r="L407" s="18" t="n">
        <x:v>2</x:v>
      </x:c>
      <x:c r="M407" s="14" t="n">
        <x:v>39800</x:v>
      </x:c>
      <x:c r="N407" s="16" t="n">
        <x:v>0.0462</x:v>
      </x:c>
      <x:c r="O407" s="14" t="n">
        <x:f>M407*(1-N407)</x:f>
        <x:v>37961.24</x:v>
      </x:c>
      <x:c r="P407" s="14" t="n">
        <x:f>K407*O407</x:f>
        <x:v>75922.48</x:v>
      </x:c>
      <x:c r="Q407" s="14" t="n">
        <x:v>30646</x:v>
      </x:c>
      <x:c r="R407" s="14" t="n">
        <x:f>(O407-Q407)*K407</x:f>
        <x:v>14630.479999999996</x:v>
      </x:c>
      <x:c r="S407" s="18" t="n">
        <x:v>13</x:v>
      </x:c>
      <x:c r="T407" s="18" t="n">
        <x:v>5</x:v>
      </x:c>
      <x:c r="U407" s="18" t="n">
        <x:v>32</x:v>
      </x:c>
      <x:c r="V407" t="str">
        <x:v>June mid-year campaign</x:v>
      </x:c>
      <x:c r="W407" s="20" t="str">
        <x:v>Normal sales activity.</x:v>
      </x:c>
    </x:row>
    <x:row r="408">
      <x:c r="A408" t="str">
        <x:v>TY-10407</x:v>
      </x:c>
      <x:c r="B408" s="12" t="n">
        <x:v>46188</x:v>
      </x:c>
      <x:c r="C408" t="str">
        <x:v>Q2 2026</x:v>
      </x:c>
      <x:c r="D408" t="str">
        <x:v>June</x:v>
      </x:c>
      <x:c r="E408" t="str">
        <x:v>Bekaa</x:v>
      </x:c>
      <x:c r="F408" t="str">
        <x:v>Online Lead</x:v>
      </x:c>
      <x:c r="G408" t="str">
        <x:v>Individual</x:v>
      </x:c>
      <x:c r="H408" t="str">
        <x:v>Fortuner</x:v>
      </x:c>
      <x:c r="I408" t="str">
        <x:v>SUV</x:v>
      </x:c>
      <x:c r="J408" t="str">
        <x:v>Diesel</x:v>
      </x:c>
      <x:c r="K408" s="18" t="n">
        <x:v>2</x:v>
      </x:c>
      <x:c r="L408" s="18" t="n">
        <x:v>1</x:v>
      </x:c>
      <x:c r="M408" s="14" t="n">
        <x:v>47500</x:v>
      </x:c>
      <x:c r="N408" s="16" t="n">
        <x:v>0.0515</x:v>
      </x:c>
      <x:c r="O408" s="14" t="n">
        <x:f>M408*(1-N408)</x:f>
        <x:v>45053.75</x:v>
      </x:c>
      <x:c r="P408" s="14" t="n">
        <x:f>K408*O408</x:f>
        <x:v>90107.5</x:v>
      </x:c>
      <x:c r="Q408" s="14" t="n">
        <x:v>36100</x:v>
      </x:c>
      <x:c r="R408" s="14" t="n">
        <x:f>(O408-Q408)*K408</x:f>
        <x:v>17907.5</x:v>
      </x:c>
      <x:c r="S408" s="18" t="n">
        <x:v>15</x:v>
      </x:c>
      <x:c r="T408" s="18" t="n">
        <x:v>5</x:v>
      </x:c>
      <x:c r="U408" s="18" t="n">
        <x:v>36</x:v>
      </x:c>
      <x:c r="V408" t="str">
        <x:v>June mid-year campaign</x:v>
      </x:c>
      <x:c r="W408" s="20" t="str">
        <x:v>Normal sales activity.</x:v>
      </x:c>
    </x:row>
    <x:row r="409">
      <x:c r="A409" t="str">
        <x:v>TY-10408</x:v>
      </x:c>
      <x:c r="B409" s="12" t="n">
        <x:v>46188</x:v>
      </x:c>
      <x:c r="C409" t="str">
        <x:v>Q2 2026</x:v>
      </x:c>
      <x:c r="D409" t="str">
        <x:v>June</x:v>
      </x:c>
      <x:c r="E409" t="str">
        <x:v>Bekaa</x:v>
      </x:c>
      <x:c r="F409" t="str">
        <x:v>Online Lead</x:v>
      </x:c>
      <x:c r="G409" t="str">
        <x:v>Individual</x:v>
      </x:c>
      <x:c r="H409" t="str">
        <x:v>C-HR</x:v>
      </x:c>
      <x:c r="I409" t="str">
        <x:v>Crossover</x:v>
      </x:c>
      <x:c r="J409" t="str">
        <x:v>Hybrid</x:v>
      </x:c>
      <x:c r="K409" s="18" t="n">
        <x:v>3</x:v>
      </x:c>
      <x:c r="L409" s="18" t="n">
        <x:v>2</x:v>
      </x:c>
      <x:c r="M409" s="14" t="n">
        <x:v>34200</x:v>
      </x:c>
      <x:c r="N409" s="16" t="n">
        <x:v>0.0496</x:v>
      </x:c>
      <x:c r="O409" s="14" t="n">
        <x:f>M409*(1-N409)</x:f>
        <x:v>32503.68</x:v>
      </x:c>
      <x:c r="P409" s="14" t="n">
        <x:f>K409*O409</x:f>
        <x:v>97511.04000000001</x:v>
      </x:c>
      <x:c r="Q409" s="14" t="n">
        <x:v>26676</x:v>
      </x:c>
      <x:c r="R409" s="14" t="n">
        <x:f>(O409-Q409)*K409</x:f>
        <x:v>17483.04</x:v>
      </x:c>
      <x:c r="S409" s="18" t="n">
        <x:v>22</x:v>
      </x:c>
      <x:c r="T409" s="18" t="n">
        <x:v>7</x:v>
      </x:c>
      <x:c r="U409" s="18" t="n">
        <x:v>22</x:v>
      </x:c>
      <x:c r="V409" t="str">
        <x:v>June mid-year campaign</x:v>
      </x:c>
      <x:c r="W409" s="20" t="str">
        <x:v>Hybrid demand increased after fuel-cost messaging.</x:v>
      </x:c>
    </x:row>
    <x:row r="410">
      <x:c r="A410" t="str">
        <x:v>TY-10409</x:v>
      </x:c>
      <x:c r="B410" s="12" t="n">
        <x:v>46188</x:v>
      </x:c>
      <x:c r="C410" t="str">
        <x:v>Q2 2026</x:v>
      </x:c>
      <x:c r="D410" t="str">
        <x:v>June</x:v>
      </x:c>
      <x:c r="E410" t="str">
        <x:v>Bekaa</x:v>
      </x:c>
      <x:c r="F410" t="str">
        <x:v>Online Lead</x:v>
      </x:c>
      <x:c r="G410" t="str">
        <x:v>Individual</x:v>
      </x:c>
      <x:c r="H410" t="str">
        <x:v>Highlander</x:v>
      </x:c>
      <x:c r="I410" t="str">
        <x:v>SUV</x:v>
      </x:c>
      <x:c r="J410" t="str">
        <x:v>Hybrid</x:v>
      </x:c>
      <x:c r="K410" s="18" t="n">
        <x:v>2</x:v>
      </x:c>
      <x:c r="L410" s="18" t="n">
        <x:v>2</x:v>
      </x:c>
      <x:c r="M410" s="14" t="n">
        <x:v>59000</x:v>
      </x:c>
      <x:c r="N410" s="16" t="n">
        <x:v>0.0353</x:v>
      </x:c>
      <x:c r="O410" s="14" t="n">
        <x:f>M410*(1-N410)</x:f>
        <x:v>56917.3</x:v>
      </x:c>
      <x:c r="P410" s="14" t="n">
        <x:f>K410*O410</x:f>
        <x:v>113834.6</x:v>
      </x:c>
      <x:c r="Q410" s="14" t="n">
        <x:v>43660</x:v>
      </x:c>
      <x:c r="R410" s="14" t="n">
        <x:f>(O410-Q410)*K410</x:f>
        <x:v>26514.600000000006</x:v>
      </x:c>
      <x:c r="S410" s="18" t="n">
        <x:v>10</x:v>
      </x:c>
      <x:c r="T410" s="18" t="n">
        <x:v>3</x:v>
      </x:c>
      <x:c r="U410" s="18" t="n">
        <x:v>9</x:v>
      </x:c>
      <x:c r="V410" t="str">
        <x:v>June mid-year campaign</x:v>
      </x:c>
      <x:c r="W410" s="20" t="str">
        <x:v>Hybrid demand increased after fuel-cost messaging.</x:v>
      </x:c>
    </x:row>
    <x:row r="411">
      <x:c r="A411" t="str">
        <x:v>TY-10410</x:v>
      </x:c>
      <x:c r="B411" s="12" t="n">
        <x:v>46188</x:v>
      </x:c>
      <x:c r="C411" t="str">
        <x:v>Q2 2026</x:v>
      </x:c>
      <x:c r="D411" t="str">
        <x:v>June</x:v>
      </x:c>
      <x:c r="E411" t="str">
        <x:v>Bekaa</x:v>
      </x:c>
      <x:c r="F411" t="str">
        <x:v>Online Lead</x:v>
      </x:c>
      <x:c r="G411" t="str">
        <x:v>Individual</x:v>
      </x:c>
      <x:c r="H411" t="str">
        <x:v>Hiace</x:v>
      </x:c>
      <x:c r="I411" t="str">
        <x:v>Van</x:v>
      </x:c>
      <x:c r="J411" t="str">
        <x:v>Diesel</x:v>
      </x:c>
      <x:c r="K411" s="18" t="n">
        <x:v>2</x:v>
      </x:c>
      <x:c r="L411" s="18" t="n">
        <x:v>2</x:v>
      </x:c>
      <x:c r="M411" s="14" t="n">
        <x:v>41500</x:v>
      </x:c>
      <x:c r="N411" s="16" t="n">
        <x:v>0.0479</x:v>
      </x:c>
      <x:c r="O411" s="14" t="n">
        <x:f>M411*(1-N411)</x:f>
        <x:v>39512.149999999994</x:v>
      </x:c>
      <x:c r="P411" s="14" t="n">
        <x:f>K411*O411</x:f>
        <x:v>79024.29999999999</x:v>
      </x:c>
      <x:c r="Q411" s="14" t="n">
        <x:v>32370</x:v>
      </x:c>
      <x:c r="R411" s="14" t="n">
        <x:f>(O411-Q411)*K411</x:f>
        <x:v>14284.299999999988</x:v>
      </x:c>
      <x:c r="S411" s="18" t="n">
        <x:v>16</x:v>
      </x:c>
      <x:c r="T411" s="18" t="n">
        <x:v>7</x:v>
      </x:c>
      <x:c r="U411" s="18" t="n">
        <x:v>24</x:v>
      </x:c>
      <x:c r="V411" t="str">
        <x:v>June mid-year campaign</x:v>
      </x:c>
      <x:c r="W411" s="20" t="str">
        <x:v>Normal sales activity.</x:v>
      </x:c>
    </x:row>
    <x:row r="412">
      <x:c r="A412" t="str">
        <x:v>TY-10411</x:v>
      </x:c>
      <x:c r="B412" s="12" t="n">
        <x:v>46188</x:v>
      </x:c>
      <x:c r="C412" t="str">
        <x:v>Q2 2026</x:v>
      </x:c>
      <x:c r="D412" t="str">
        <x:v>June</x:v>
      </x:c>
      <x:c r="E412" t="str">
        <x:v>Bekaa</x:v>
      </x:c>
      <x:c r="F412" t="str">
        <x:v>Corporate/Fleet</x:v>
      </x:c>
      <x:c r="G412" t="str">
        <x:v>Corporate</x:v>
      </x:c>
      <x:c r="H412" t="str">
        <x:v>Corolla</x:v>
      </x:c>
      <x:c r="I412" t="str">
        <x:v>Sedan</x:v>
      </x:c>
      <x:c r="J412" t="str">
        <x:v>Gasoline</x:v>
      </x:c>
      <x:c r="K412" s="18" t="n">
        <x:v>3</x:v>
      </x:c>
      <x:c r="L412" s="18" t="n">
        <x:v>3</x:v>
      </x:c>
      <x:c r="M412" s="14" t="n">
        <x:v>24200</x:v>
      </x:c>
      <x:c r="N412" s="16" t="n">
        <x:v>0.0985</x:v>
      </x:c>
      <x:c r="O412" s="14" t="n">
        <x:f>M412*(1-N412)</x:f>
        <x:v>21816.3</x:v>
      </x:c>
      <x:c r="P412" s="14" t="n">
        <x:f>K412*O412</x:f>
        <x:v>65448.899999999994</x:v>
      </x:c>
      <x:c r="Q412" s="14" t="n">
        <x:v>18876</x:v>
      </x:c>
      <x:c r="R412" s="14" t="n">
        <x:f>(O412-Q412)*K412</x:f>
        <x:v>8820.899999999998</x:v>
      </x:c>
      <x:c r="S412" s="18" t="n">
        <x:v>18</x:v>
      </x:c>
      <x:c r="T412" s="18" t="n">
        <x:v>5</x:v>
      </x:c>
      <x:c r="U412" s="18" t="n">
        <x:v>36</x:v>
      </x:c>
      <x:c r="V412" t="str">
        <x:v>June mid-year campaign</x:v>
      </x:c>
      <x:c r="W412" s="20" t="str">
        <x:v>Sedan inquiries softened as SUV interest increased.</x:v>
      </x:c>
    </x:row>
    <x:row r="413">
      <x:c r="A413" t="str">
        <x:v>TY-10412</x:v>
      </x:c>
      <x:c r="B413" s="12" t="n">
        <x:v>46188</x:v>
      </x:c>
      <x:c r="C413" t="str">
        <x:v>Q2 2026</x:v>
      </x:c>
      <x:c r="D413" t="str">
        <x:v>June</x:v>
      </x:c>
      <x:c r="E413" t="str">
        <x:v>Bekaa</x:v>
      </x:c>
      <x:c r="F413" t="str">
        <x:v>Corporate/Fleet</x:v>
      </x:c>
      <x:c r="G413" t="str">
        <x:v>Corporate</x:v>
      </x:c>
      <x:c r="H413" t="str">
        <x:v>Camry</x:v>
      </x:c>
      <x:c r="I413" t="str">
        <x:v>Sedan</x:v>
      </x:c>
      <x:c r="J413" t="str">
        <x:v>Hybrid</x:v>
      </x:c>
      <x:c r="K413" s="18" t="n">
        <x:v>1</x:v>
      </x:c>
      <x:c r="L413" s="18" t="n">
        <x:v>1</x:v>
      </x:c>
      <x:c r="M413" s="14" t="n">
        <x:v>36200</x:v>
      </x:c>
      <x:c r="N413" s="16" t="n">
        <x:v>0.0741</x:v>
      </x:c>
      <x:c r="O413" s="14" t="n">
        <x:f>M413*(1-N413)</x:f>
        <x:v>33517.579999999994</x:v>
      </x:c>
      <x:c r="P413" s="14" t="n">
        <x:f>K413*O413</x:f>
        <x:v>33517.579999999994</x:v>
      </x:c>
      <x:c r="Q413" s="14" t="n">
        <x:v>27512</x:v>
      </x:c>
      <x:c r="R413" s="14" t="n">
        <x:f>(O413-Q413)*K413</x:f>
        <x:v>6005.5799999999945</x:v>
      </x:c>
      <x:c r="S413" s="18" t="n">
        <x:v>7</x:v>
      </x:c>
      <x:c r="T413" s="18" t="n">
        <x:v>3</x:v>
      </x:c>
      <x:c r="U413" s="18" t="n">
        <x:v>35</x:v>
      </x:c>
      <x:c r="V413" t="str">
        <x:v>June mid-year campaign</x:v>
      </x:c>
      <x:c r="W413" s="20" t="str">
        <x:v>Hybrid demand increased after fuel-cost messaging.</x:v>
      </x:c>
    </x:row>
    <x:row r="414">
      <x:c r="A414" t="str">
        <x:v>TY-10413</x:v>
      </x:c>
      <x:c r="B414" s="12" t="n">
        <x:v>46188</x:v>
      </x:c>
      <x:c r="C414" t="str">
        <x:v>Q2 2026</x:v>
      </x:c>
      <x:c r="D414" t="str">
        <x:v>June</x:v>
      </x:c>
      <x:c r="E414" t="str">
        <x:v>Bekaa</x:v>
      </x:c>
      <x:c r="F414" t="str">
        <x:v>Corporate/Fleet</x:v>
      </x:c>
      <x:c r="G414" t="str">
        <x:v>Corporate</x:v>
      </x:c>
      <x:c r="H414" t="str">
        <x:v>Yaris</x:v>
      </x:c>
      <x:c r="I414" t="str">
        <x:v>Hatchback</x:v>
      </x:c>
      <x:c r="J414" t="str">
        <x:v>Gasoline</x:v>
      </x:c>
      <x:c r="K414" s="18" t="n">
        <x:v>2</x:v>
      </x:c>
      <x:c r="L414" s="18" t="n">
        <x:v>2</x:v>
      </x:c>
      <x:c r="M414" s="14" t="n">
        <x:v>20500</x:v>
      </x:c>
      <x:c r="N414" s="16" t="n">
        <x:v>0.0999</x:v>
      </x:c>
      <x:c r="O414" s="14" t="n">
        <x:f>M414*(1-N414)</x:f>
        <x:v>18452.05</x:v>
      </x:c>
      <x:c r="P414" s="14" t="n">
        <x:f>K414*O414</x:f>
        <x:v>36904.1</x:v>
      </x:c>
      <x:c r="Q414" s="14" t="n">
        <x:v>16400</x:v>
      </x:c>
      <x:c r="R414" s="14" t="n">
        <x:f>(O414-Q414)*K414</x:f>
        <x:v>4104.0999999999985</x:v>
      </x:c>
      <x:c r="S414" s="18" t="n">
        <x:v>16</x:v>
      </x:c>
      <x:c r="T414" s="18" t="n">
        <x:v>7</x:v>
      </x:c>
      <x:c r="U414" s="18" t="n">
        <x:v>17</x:v>
      </x:c>
      <x:c r="V414" t="str">
        <x:v>June mid-year campaign</x:v>
      </x:c>
      <x:c r="W414" s="20" t="str">
        <x:v>Normal sales activity.</x:v>
      </x:c>
    </x:row>
    <x:row r="415">
      <x:c r="A415" t="str">
        <x:v>TY-10414</x:v>
      </x:c>
      <x:c r="B415" s="12" t="n">
        <x:v>46188</x:v>
      </x:c>
      <x:c r="C415" t="str">
        <x:v>Q2 2026</x:v>
      </x:c>
      <x:c r="D415" t="str">
        <x:v>June</x:v>
      </x:c>
      <x:c r="E415" t="str">
        <x:v>Bekaa</x:v>
      </x:c>
      <x:c r="F415" t="str">
        <x:v>Corporate/Fleet</x:v>
      </x:c>
      <x:c r="G415" t="str">
        <x:v>Corporate</x:v>
      </x:c>
      <x:c r="H415" t="str">
        <x:v>RAV4</x:v>
      </x:c>
      <x:c r="I415" t="str">
        <x:v>SUV</x:v>
      </x:c>
      <x:c r="J415" t="str">
        <x:v>Hybrid</x:v>
      </x:c>
      <x:c r="K415" s="18" t="n">
        <x:v>3</x:v>
      </x:c>
      <x:c r="L415" s="18" t="n">
        <x:v>2</x:v>
      </x:c>
      <x:c r="M415" s="14" t="n">
        <x:v>43800</x:v>
      </x:c>
      <x:c r="N415" s="16" t="n">
        <x:v>0.0727</x:v>
      </x:c>
      <x:c r="O415" s="14" t="n">
        <x:f>M415*(1-N415)</x:f>
        <x:v>40615.74</x:v>
      </x:c>
      <x:c r="P415" s="14" t="n">
        <x:f>K415*O415</x:f>
        <x:v>121847.22</x:v>
      </x:c>
      <x:c r="Q415" s="14" t="n">
        <x:v>32850</x:v>
      </x:c>
      <x:c r="R415" s="14" t="n">
        <x:f>(O415-Q415)*K415</x:f>
        <x:v>23297.219999999994</x:v>
      </x:c>
      <x:c r="S415" s="18" t="n">
        <x:v>23</x:v>
      </x:c>
      <x:c r="T415" s="18" t="n">
        <x:v>7</x:v>
      </x:c>
      <x:c r="U415" s="18" t="n">
        <x:v>23</x:v>
      </x:c>
      <x:c r="V415" t="str">
        <x:v>June mid-year campaign</x:v>
      </x:c>
      <x:c r="W415" s="20" t="str">
        <x:v>Hybrid demand increased after fuel-cost messaging.</x:v>
      </x:c>
    </x:row>
    <x:row r="416">
      <x:c r="A416" t="str">
        <x:v>TY-10415</x:v>
      </x:c>
      <x:c r="B416" s="12" t="n">
        <x:v>46188</x:v>
      </x:c>
      <x:c r="C416" t="str">
        <x:v>Q2 2026</x:v>
      </x:c>
      <x:c r="D416" t="str">
        <x:v>June</x:v>
      </x:c>
      <x:c r="E416" t="str">
        <x:v>Bekaa</x:v>
      </x:c>
      <x:c r="F416" t="str">
        <x:v>Corporate/Fleet</x:v>
      </x:c>
      <x:c r="G416" t="str">
        <x:v>Corporate</x:v>
      </x:c>
      <x:c r="H416" t="str">
        <x:v>Land Cruiser Prado</x:v>
      </x:c>
      <x:c r="I416" t="str">
        <x:v>SUV</x:v>
      </x:c>
      <x:c r="J416" t="str">
        <x:v>Gasoline</x:v>
      </x:c>
      <x:c r="K416" s="18" t="n">
        <x:v>1</x:v>
      </x:c>
      <x:c r="L416" s="18" t="n">
        <x:v>1</x:v>
      </x:c>
      <x:c r="M416" s="14" t="n">
        <x:v>65500</x:v>
      </x:c>
      <x:c r="N416" s="16" t="n">
        <x:v>0.085</x:v>
      </x:c>
      <x:c r="O416" s="14" t="n">
        <x:f>M416*(1-N416)</x:f>
        <x:v>59932.5</x:v>
      </x:c>
      <x:c r="P416" s="14" t="n">
        <x:f>K416*O416</x:f>
        <x:v>59932.5</x:v>
      </x:c>
      <x:c r="Q416" s="14" t="n">
        <x:v>48470</x:v>
      </x:c>
      <x:c r="R416" s="14" t="n">
        <x:f>(O416-Q416)*K416</x:f>
        <x:v>11462.5</x:v>
      </x:c>
      <x:c r="S416" s="18" t="n">
        <x:v>8</x:v>
      </x:c>
      <x:c r="T416" s="18" t="n">
        <x:v>2</x:v>
      </x:c>
      <x:c r="U416" s="18" t="n">
        <x:v>35</x:v>
      </x:c>
      <x:c r="V416" t="str">
        <x:v>June mid-year campaign</x:v>
      </x:c>
      <x:c r="W416" s="20" t="str">
        <x:v>Normal sales activity.</x:v>
      </x:c>
    </x:row>
    <x:row r="417">
      <x:c r="A417" t="str">
        <x:v>TY-10416</x:v>
      </x:c>
      <x:c r="B417" s="12" t="n">
        <x:v>46188</x:v>
      </x:c>
      <x:c r="C417" t="str">
        <x:v>Q2 2026</x:v>
      </x:c>
      <x:c r="D417" t="str">
        <x:v>June</x:v>
      </x:c>
      <x:c r="E417" t="str">
        <x:v>Bekaa</x:v>
      </x:c>
      <x:c r="F417" t="str">
        <x:v>Corporate/Fleet</x:v>
      </x:c>
      <x:c r="G417" t="str">
        <x:v>Corporate</x:v>
      </x:c>
      <x:c r="H417" t="str">
        <x:v>Hilux</x:v>
      </x:c>
      <x:c r="I417" t="str">
        <x:v>Pickup</x:v>
      </x:c>
      <x:c r="J417" t="str">
        <x:v>Diesel</x:v>
      </x:c>
      <x:c r="K417" s="18" t="n">
        <x:v>3</x:v>
      </x:c>
      <x:c r="L417" s="18" t="n">
        <x:v>3</x:v>
      </x:c>
      <x:c r="M417" s="14" t="n">
        <x:v>39800</x:v>
      </x:c>
      <x:c r="N417" s="16" t="n">
        <x:v>0.0853</x:v>
      </x:c>
      <x:c r="O417" s="14" t="n">
        <x:f>M417*(1-N417)</x:f>
        <x:v>36405.06</x:v>
      </x:c>
      <x:c r="P417" s="14" t="n">
        <x:f>K417*O417</x:f>
        <x:v>109215.18</x:v>
      </x:c>
      <x:c r="Q417" s="14" t="n">
        <x:v>30646</x:v>
      </x:c>
      <x:c r="R417" s="14" t="n">
        <x:f>(O417-Q417)*K417</x:f>
        <x:v>17277.179999999993</x:v>
      </x:c>
      <x:c r="S417" s="18" t="n">
        <x:v>17</x:v>
      </x:c>
      <x:c r="T417" s="18" t="n">
        <x:v>4</x:v>
      </x:c>
      <x:c r="U417" s="18" t="n">
        <x:v>32</x:v>
      </x:c>
      <x:c r="V417" t="str">
        <x:v>June mid-year campaign</x:v>
      </x:c>
      <x:c r="W417" s="20" t="str">
        <x:v>Fleet buyers accelerated replacement orders.</x:v>
      </x:c>
    </x:row>
    <x:row r="418">
      <x:c r="A418" t="str">
        <x:v>TY-10417</x:v>
      </x:c>
      <x:c r="B418" s="12" t="n">
        <x:v>46188</x:v>
      </x:c>
      <x:c r="C418" t="str">
        <x:v>Q2 2026</x:v>
      </x:c>
      <x:c r="D418" t="str">
        <x:v>June</x:v>
      </x:c>
      <x:c r="E418" t="str">
        <x:v>Bekaa</x:v>
      </x:c>
      <x:c r="F418" t="str">
        <x:v>Corporate/Fleet</x:v>
      </x:c>
      <x:c r="G418" t="str">
        <x:v>Corporate</x:v>
      </x:c>
      <x:c r="H418" t="str">
        <x:v>Fortuner</x:v>
      </x:c>
      <x:c r="I418" t="str">
        <x:v>SUV</x:v>
      </x:c>
      <x:c r="J418" t="str">
        <x:v>Diesel</x:v>
      </x:c>
      <x:c r="K418" s="18" t="n">
        <x:v>2</x:v>
      </x:c>
      <x:c r="L418" s="18" t="n">
        <x:v>2</x:v>
      </x:c>
      <x:c r="M418" s="14" t="n">
        <x:v>47500</x:v>
      </x:c>
      <x:c r="N418" s="16" t="n">
        <x:v>0.0861</x:v>
      </x:c>
      <x:c r="O418" s="14" t="n">
        <x:f>M418*(1-N418)</x:f>
        <x:v>43410.25</x:v>
      </x:c>
      <x:c r="P418" s="14" t="n">
        <x:f>K418*O418</x:f>
        <x:v>86820.5</x:v>
      </x:c>
      <x:c r="Q418" s="14" t="n">
        <x:v>36100</x:v>
      </x:c>
      <x:c r="R418" s="14" t="n">
        <x:f>(O418-Q418)*K418</x:f>
        <x:v>14620.5</x:v>
      </x:c>
      <x:c r="S418" s="18" t="n">
        <x:v>10</x:v>
      </x:c>
      <x:c r="T418" s="18" t="n">
        <x:v>4</x:v>
      </x:c>
      <x:c r="U418" s="18" t="n">
        <x:v>21</x:v>
      </x:c>
      <x:c r="V418" t="str">
        <x:v>June mid-year campaign</x:v>
      </x:c>
      <x:c r="W418" s="20" t="str">
        <x:v>Normal sales activity.</x:v>
      </x:c>
    </x:row>
    <x:row r="419">
      <x:c r="A419" t="str">
        <x:v>TY-10418</x:v>
      </x:c>
      <x:c r="B419" s="12" t="n">
        <x:v>46188</x:v>
      </x:c>
      <x:c r="C419" t="str">
        <x:v>Q2 2026</x:v>
      </x:c>
      <x:c r="D419" t="str">
        <x:v>June</x:v>
      </x:c>
      <x:c r="E419" t="str">
        <x:v>Bekaa</x:v>
      </x:c>
      <x:c r="F419" t="str">
        <x:v>Corporate/Fleet</x:v>
      </x:c>
      <x:c r="G419" t="str">
        <x:v>Corporate</x:v>
      </x:c>
      <x:c r="H419" t="str">
        <x:v>C-HR</x:v>
      </x:c>
      <x:c r="I419" t="str">
        <x:v>Crossover</x:v>
      </x:c>
      <x:c r="J419" t="str">
        <x:v>Hybrid</x:v>
      </x:c>
      <x:c r="K419" s="18" t="n">
        <x:v>2</x:v>
      </x:c>
      <x:c r="L419" s="18" t="n">
        <x:v>2</x:v>
      </x:c>
      <x:c r="M419" s="14" t="n">
        <x:v>34200</x:v>
      </x:c>
      <x:c r="N419" s="16" t="n">
        <x:v>0.0748</x:v>
      </x:c>
      <x:c r="O419" s="14" t="n">
        <x:f>M419*(1-N419)</x:f>
        <x:v>31641.84</x:v>
      </x:c>
      <x:c r="P419" s="14" t="n">
        <x:f>K419*O419</x:f>
        <x:v>63283.68</x:v>
      </x:c>
      <x:c r="Q419" s="14" t="n">
        <x:v>26676</x:v>
      </x:c>
      <x:c r="R419" s="14" t="n">
        <x:f>(O419-Q419)*K419</x:f>
        <x:v>9931.68</x:v>
      </x:c>
      <x:c r="S419" s="18" t="n">
        <x:v>10</x:v>
      </x:c>
      <x:c r="T419" s="18" t="n">
        <x:v>3</x:v>
      </x:c>
      <x:c r="U419" s="18" t="n">
        <x:v>15</x:v>
      </x:c>
      <x:c r="V419" t="str">
        <x:v>June mid-year campaign</x:v>
      </x:c>
      <x:c r="W419" s="20" t="str">
        <x:v>Hybrid demand increased after fuel-cost messaging.</x:v>
      </x:c>
    </x:row>
    <x:row r="420">
      <x:c r="A420" t="str">
        <x:v>TY-10419</x:v>
      </x:c>
      <x:c r="B420" s="12" t="n">
        <x:v>46188</x:v>
      </x:c>
      <x:c r="C420" t="str">
        <x:v>Q2 2026</x:v>
      </x:c>
      <x:c r="D420" t="str">
        <x:v>June</x:v>
      </x:c>
      <x:c r="E420" t="str">
        <x:v>Bekaa</x:v>
      </x:c>
      <x:c r="F420" t="str">
        <x:v>Corporate/Fleet</x:v>
      </x:c>
      <x:c r="G420" t="str">
        <x:v>Corporate</x:v>
      </x:c>
      <x:c r="H420" t="str">
        <x:v>Highlander</x:v>
      </x:c>
      <x:c r="I420" t="str">
        <x:v>SUV</x:v>
      </x:c>
      <x:c r="J420" t="str">
        <x:v>Hybrid</x:v>
      </x:c>
      <x:c r="K420" s="18" t="n">
        <x:v>1</x:v>
      </x:c>
      <x:c r="L420" s="18" t="n">
        <x:v>1</x:v>
      </x:c>
      <x:c r="M420" s="14" t="n">
        <x:v>59000</x:v>
      </x:c>
      <x:c r="N420" s="16" t="n">
        <x:v>0.0713</x:v>
      </x:c>
      <x:c r="O420" s="14" t="n">
        <x:f>M420*(1-N420)</x:f>
        <x:v>54793.299999999996</x:v>
      </x:c>
      <x:c r="P420" s="14" t="n">
        <x:f>K420*O420</x:f>
        <x:v>54793.299999999996</x:v>
      </x:c>
      <x:c r="Q420" s="14" t="n">
        <x:v>43660</x:v>
      </x:c>
      <x:c r="R420" s="14" t="n">
        <x:f>(O420-Q420)*K420</x:f>
        <x:v>11133.299999999996</x:v>
      </x:c>
      <x:c r="S420" s="18" t="n">
        <x:v>6</x:v>
      </x:c>
      <x:c r="T420" s="18" t="n">
        <x:v>1</x:v>
      </x:c>
      <x:c r="U420" s="18" t="n">
        <x:v>19</x:v>
      </x:c>
      <x:c r="V420" t="str">
        <x:v>June mid-year campaign</x:v>
      </x:c>
      <x:c r="W420" s="20" t="str">
        <x:v>Hybrid demand increased after fuel-cost messaging.</x:v>
      </x:c>
    </x:row>
    <x:row r="421">
      <x:c r="A421" t="str">
        <x:v>TY-10420</x:v>
      </x:c>
      <x:c r="B421" s="12" t="n">
        <x:v>46188</x:v>
      </x:c>
      <x:c r="C421" t="str">
        <x:v>Q2 2026</x:v>
      </x:c>
      <x:c r="D421" t="str">
        <x:v>June</x:v>
      </x:c>
      <x:c r="E421" t="str">
        <x:v>Bekaa</x:v>
      </x:c>
      <x:c r="F421" t="str">
        <x:v>Corporate/Fleet</x:v>
      </x:c>
      <x:c r="G421" t="str">
        <x:v>Corporate</x:v>
      </x:c>
      <x:c r="H421" t="str">
        <x:v>Hiace</x:v>
      </x:c>
      <x:c r="I421" t="str">
        <x:v>Van</x:v>
      </x:c>
      <x:c r="J421" t="str">
        <x:v>Diesel</x:v>
      </x:c>
      <x:c r="K421" s="18" t="n">
        <x:v>2</x:v>
      </x:c>
      <x:c r="L421" s="18" t="n">
        <x:v>2</x:v>
      </x:c>
      <x:c r="M421" s="14" t="n">
        <x:v>41500</x:v>
      </x:c>
      <x:c r="N421" s="16" t="n">
        <x:v>0.0817</x:v>
      </x:c>
      <x:c r="O421" s="14" t="n">
        <x:f>M421*(1-N421)</x:f>
        <x:v>38109.45</x:v>
      </x:c>
      <x:c r="P421" s="14" t="n">
        <x:f>K421*O421</x:f>
        <x:v>76218.9</x:v>
      </x:c>
      <x:c r="Q421" s="14" t="n">
        <x:v>32370</x:v>
      </x:c>
      <x:c r="R421" s="14" t="n">
        <x:f>(O421-Q421)*K421</x:f>
        <x:v>11478.899999999994</x:v>
      </x:c>
      <x:c r="S421" s="18" t="n">
        <x:v>10</x:v>
      </x:c>
      <x:c r="T421" s="18" t="n">
        <x:v>4</x:v>
      </x:c>
      <x:c r="U421" s="18" t="n">
        <x:v>21</x:v>
      </x:c>
      <x:c r="V421" t="str">
        <x:v>June mid-year campaign</x:v>
      </x:c>
      <x:c r="W421" s="20" t="str">
        <x:v>Fleet buyers accelerated replacement orders.</x:v>
      </x:c>
    </x:row>
    <x:row r="422">
      <x:c r="A422" t="str">
        <x:v>TY-10421</x:v>
      </x:c>
      <x:c r="B422" s="12" t="n">
        <x:v>46188</x:v>
      </x:c>
      <x:c r="C422" t="str">
        <x:v>Q2 2026</x:v>
      </x:c>
      <x:c r="D422" t="str">
        <x:v>June</x:v>
      </x:c>
      <x:c r="E422" t="str">
        <x:v>South Lebanon</x:v>
      </x:c>
      <x:c r="F422" t="str">
        <x:v>Showroom</x:v>
      </x:c>
      <x:c r="G422" t="str">
        <x:v>SME</x:v>
      </x:c>
      <x:c r="H422" t="str">
        <x:v>Corolla</x:v>
      </x:c>
      <x:c r="I422" t="str">
        <x:v>Sedan</x:v>
      </x:c>
      <x:c r="J422" t="str">
        <x:v>Gasoline</x:v>
      </x:c>
      <x:c r="K422" s="18" t="n">
        <x:v>6</x:v>
      </x:c>
      <x:c r="L422" s="18" t="n">
        <x:v>6</x:v>
      </x:c>
      <x:c r="M422" s="14" t="n">
        <x:v>24200</x:v>
      </x:c>
      <x:c r="N422" s="16" t="n">
        <x:v>0.0506</x:v>
      </x:c>
      <x:c r="O422" s="14" t="n">
        <x:f>M422*(1-N422)</x:f>
        <x:v>22975.48</x:v>
      </x:c>
      <x:c r="P422" s="14" t="n">
        <x:f>K422*O422</x:f>
        <x:v>137852.88</x:v>
      </x:c>
      <x:c r="Q422" s="14" t="n">
        <x:v>18876</x:v>
      </x:c>
      <x:c r="R422" s="14" t="n">
        <x:f>(O422-Q422)*K422</x:f>
        <x:v>24596.879999999997</x:v>
      </x:c>
      <x:c r="S422" s="18" t="n">
        <x:v>55</x:v>
      </x:c>
      <x:c r="T422" s="18" t="n">
        <x:v>24</x:v>
      </x:c>
      <x:c r="U422" s="18" t="n">
        <x:v>37</x:v>
      </x:c>
      <x:c r="V422" t="str">
        <x:v>June mid-year campaign</x:v>
      </x:c>
      <x:c r="W422" s="20" t="str">
        <x:v>Sedan inquiries softened as SUV interest increased.</x:v>
      </x:c>
    </x:row>
    <x:row r="423">
      <x:c r="A423" t="str">
        <x:v>TY-10422</x:v>
      </x:c>
      <x:c r="B423" s="12" t="n">
        <x:v>46188</x:v>
      </x:c>
      <x:c r="C423" t="str">
        <x:v>Q2 2026</x:v>
      </x:c>
      <x:c r="D423" t="str">
        <x:v>June</x:v>
      </x:c>
      <x:c r="E423" t="str">
        <x:v>South Lebanon</x:v>
      </x:c>
      <x:c r="F423" t="str">
        <x:v>Showroom</x:v>
      </x:c>
      <x:c r="G423" t="str">
        <x:v>Individual</x:v>
      </x:c>
      <x:c r="H423" t="str">
        <x:v>Camry</x:v>
      </x:c>
      <x:c r="I423" t="str">
        <x:v>Sedan</x:v>
      </x:c>
      <x:c r="J423" t="str">
        <x:v>Hybrid</x:v>
      </x:c>
      <x:c r="K423" s="18" t="n">
        <x:v>3</x:v>
      </x:c>
      <x:c r="L423" s="18" t="n">
        <x:v>3</x:v>
      </x:c>
      <x:c r="M423" s="14" t="n">
        <x:v>36200</x:v>
      </x:c>
      <x:c r="N423" s="16" t="n">
        <x:v>0.0305</x:v>
      </x:c>
      <x:c r="O423" s="14" t="n">
        <x:f>M423*(1-N423)</x:f>
        <x:v>35095.9</x:v>
      </x:c>
      <x:c r="P423" s="14" t="n">
        <x:f>K423*O423</x:f>
        <x:v>105287.70000000001</x:v>
      </x:c>
      <x:c r="Q423" s="14" t="n">
        <x:v>27512</x:v>
      </x:c>
      <x:c r="R423" s="14" t="n">
        <x:f>(O423-Q423)*K423</x:f>
        <x:v>22751.700000000004</x:v>
      </x:c>
      <x:c r="S423" s="18" t="n">
        <x:v>20</x:v>
      </x:c>
      <x:c r="T423" s="18" t="n">
        <x:v>8</x:v>
      </x:c>
      <x:c r="U423" s="18" t="n">
        <x:v>23</x:v>
      </x:c>
      <x:c r="V423" t="str">
        <x:v>June mid-year campaign</x:v>
      </x:c>
      <x:c r="W423" s="20" t="str">
        <x:v>Hybrid demand increased after fuel-cost messaging.</x:v>
      </x:c>
    </x:row>
    <x:row r="424">
      <x:c r="A424" t="str">
        <x:v>TY-10423</x:v>
      </x:c>
      <x:c r="B424" s="12" t="n">
        <x:v>46188</x:v>
      </x:c>
      <x:c r="C424" t="str">
        <x:v>Q2 2026</x:v>
      </x:c>
      <x:c r="D424" t="str">
        <x:v>June</x:v>
      </x:c>
      <x:c r="E424" t="str">
        <x:v>South Lebanon</x:v>
      </x:c>
      <x:c r="F424" t="str">
        <x:v>Showroom</x:v>
      </x:c>
      <x:c r="G424" t="str">
        <x:v>Individual</x:v>
      </x:c>
      <x:c r="H424" t="str">
        <x:v>Yaris</x:v>
      </x:c>
      <x:c r="I424" t="str">
        <x:v>Hatchback</x:v>
      </x:c>
      <x:c r="J424" t="str">
        <x:v>Gasoline</x:v>
      </x:c>
      <x:c r="K424" s="18" t="n">
        <x:v>4</x:v>
      </x:c>
      <x:c r="L424" s="18" t="n">
        <x:v>4</x:v>
      </x:c>
      <x:c r="M424" s="14" t="n">
        <x:v>20500</x:v>
      </x:c>
      <x:c r="N424" s="16" t="n">
        <x:v>0.0594</x:v>
      </x:c>
      <x:c r="O424" s="14" t="n">
        <x:f>M424*(1-N424)</x:f>
        <x:v>19282.3</x:v>
      </x:c>
      <x:c r="P424" s="14" t="n">
        <x:f>K424*O424</x:f>
        <x:v>77129.2</x:v>
      </x:c>
      <x:c r="Q424" s="14" t="n">
        <x:v>16400</x:v>
      </x:c>
      <x:c r="R424" s="14" t="n">
        <x:f>(O424-Q424)*K424</x:f>
        <x:v>11529.199999999997</x:v>
      </x:c>
      <x:c r="S424" s="18" t="n">
        <x:v>20</x:v>
      </x:c>
      <x:c r="T424" s="18" t="n">
        <x:v>6</x:v>
      </x:c>
      <x:c r="U424" s="18" t="n">
        <x:v>26</x:v>
      </x:c>
      <x:c r="V424" t="str">
        <x:v>June mid-year campaign</x:v>
      </x:c>
      <x:c r="W424" s="20" t="str">
        <x:v>Normal sales activity.</x:v>
      </x:c>
    </x:row>
    <x:row r="425">
      <x:c r="A425" t="str">
        <x:v>TY-10424</x:v>
      </x:c>
      <x:c r="B425" s="12" t="n">
        <x:v>46188</x:v>
      </x:c>
      <x:c r="C425" t="str">
        <x:v>Q2 2026</x:v>
      </x:c>
      <x:c r="D425" t="str">
        <x:v>June</x:v>
      </x:c>
      <x:c r="E425" t="str">
        <x:v>South Lebanon</x:v>
      </x:c>
      <x:c r="F425" t="str">
        <x:v>Showroom</x:v>
      </x:c>
      <x:c r="G425" t="str">
        <x:v>SME</x:v>
      </x:c>
      <x:c r="H425" t="str">
        <x:v>RAV4</x:v>
      </x:c>
      <x:c r="I425" t="str">
        <x:v>SUV</x:v>
      </x:c>
      <x:c r="J425" t="str">
        <x:v>Hybrid</x:v>
      </x:c>
      <x:c r="K425" s="18" t="n">
        <x:v>8</x:v>
      </x:c>
      <x:c r="L425" s="18" t="n">
        <x:v>6</x:v>
      </x:c>
      <x:c r="M425" s="14" t="n">
        <x:v>43800</x:v>
      </x:c>
      <x:c r="N425" s="16" t="n">
        <x:v>0.0329</x:v>
      </x:c>
      <x:c r="O425" s="14" t="n">
        <x:f>M425*(1-N425)</x:f>
        <x:v>42358.979999999996</x:v>
      </x:c>
      <x:c r="P425" s="14" t="n">
        <x:f>K425*O425</x:f>
        <x:v>338871.83999999997</x:v>
      </x:c>
      <x:c r="Q425" s="14" t="n">
        <x:v>32850</x:v>
      </x:c>
      <x:c r="R425" s="14" t="n">
        <x:f>(O425-Q425)*K425</x:f>
        <x:v>76071.83999999997</x:v>
      </x:c>
      <x:c r="S425" s="18" t="n">
        <x:v>49</x:v>
      </x:c>
      <x:c r="T425" s="18" t="n">
        <x:v>22</x:v>
      </x:c>
      <x:c r="U425" s="18" t="n">
        <x:v>15</x:v>
      </x:c>
      <x:c r="V425" t="str">
        <x:v>June mid-year campaign</x:v>
      </x:c>
      <x:c r="W425" s="20" t="str">
        <x:v>Hybrid demand increased after fuel-cost messaging.</x:v>
      </x:c>
    </x:row>
    <x:row r="426">
      <x:c r="A426" t="str">
        <x:v>TY-10425</x:v>
      </x:c>
      <x:c r="B426" s="12" t="n">
        <x:v>46188</x:v>
      </x:c>
      <x:c r="C426" t="str">
        <x:v>Q2 2026</x:v>
      </x:c>
      <x:c r="D426" t="str">
        <x:v>June</x:v>
      </x:c>
      <x:c r="E426" t="str">
        <x:v>South Lebanon</x:v>
      </x:c>
      <x:c r="F426" t="str">
        <x:v>Showroom</x:v>
      </x:c>
      <x:c r="G426" t="str">
        <x:v>Individual</x:v>
      </x:c>
      <x:c r="H426" t="str">
        <x:v>Land Cruiser Prado</x:v>
      </x:c>
      <x:c r="I426" t="str">
        <x:v>SUV</x:v>
      </x:c>
      <x:c r="J426" t="str">
        <x:v>Gasoline</x:v>
      </x:c>
      <x:c r="K426" s="18" t="n">
        <x:v>2</x:v>
      </x:c>
      <x:c r="L426" s="18" t="n">
        <x:v>2</x:v>
      </x:c>
      <x:c r="M426" s="14" t="n">
        <x:v>65500</x:v>
      </x:c>
      <x:c r="N426" s="16" t="n">
        <x:v>0.038</x:v>
      </x:c>
      <x:c r="O426" s="14" t="n">
        <x:f>M426*(1-N426)</x:f>
        <x:v>63011</x:v>
      </x:c>
      <x:c r="P426" s="14" t="n">
        <x:f>K426*O426</x:f>
        <x:v>126022</x:v>
      </x:c>
      <x:c r="Q426" s="14" t="n">
        <x:v>48470</x:v>
      </x:c>
      <x:c r="R426" s="14" t="n">
        <x:f>(O426-Q426)*K426</x:f>
        <x:v>29082</x:v>
      </x:c>
      <x:c r="S426" s="18" t="n">
        <x:v>17</x:v>
      </x:c>
      <x:c r="T426" s="18" t="n">
        <x:v>7</x:v>
      </x:c>
      <x:c r="U426" s="18" t="n">
        <x:v>21</x:v>
      </x:c>
      <x:c r="V426" t="str">
        <x:v>June mid-year campaign</x:v>
      </x:c>
      <x:c r="W426" s="20" t="str">
        <x:v>Normal sales activity.</x:v>
      </x:c>
    </x:row>
    <x:row r="427">
      <x:c r="A427" t="str">
        <x:v>TY-10426</x:v>
      </x:c>
      <x:c r="B427" s="12" t="n">
        <x:v>46188</x:v>
      </x:c>
      <x:c r="C427" t="str">
        <x:v>Q2 2026</x:v>
      </x:c>
      <x:c r="D427" t="str">
        <x:v>June</x:v>
      </x:c>
      <x:c r="E427" t="str">
        <x:v>South Lebanon</x:v>
      </x:c>
      <x:c r="F427" t="str">
        <x:v>Showroom</x:v>
      </x:c>
      <x:c r="G427" t="str">
        <x:v>Individual</x:v>
      </x:c>
      <x:c r="H427" t="str">
        <x:v>Hilux</x:v>
      </x:c>
      <x:c r="I427" t="str">
        <x:v>Pickup</x:v>
      </x:c>
      <x:c r="J427" t="str">
        <x:v>Diesel</x:v>
      </x:c>
      <x:c r="K427" s="18" t="n">
        <x:v>3</x:v>
      </x:c>
      <x:c r="L427" s="18" t="n">
        <x:v>3</x:v>
      </x:c>
      <x:c r="M427" s="14" t="n">
        <x:v>39800</x:v>
      </x:c>
      <x:c r="N427" s="16" t="n">
        <x:v>0.0461</x:v>
      </x:c>
      <x:c r="O427" s="14" t="n">
        <x:f>M427*(1-N427)</x:f>
        <x:v>37965.22</x:v>
      </x:c>
      <x:c r="P427" s="14" t="n">
        <x:f>K427*O427</x:f>
        <x:v>113895.66</x:v>
      </x:c>
      <x:c r="Q427" s="14" t="n">
        <x:v>30646</x:v>
      </x:c>
      <x:c r="R427" s="14" t="n">
        <x:f>(O427-Q427)*K427</x:f>
        <x:v>21957.660000000003</x:v>
      </x:c>
      <x:c r="S427" s="18" t="n">
        <x:v>17</x:v>
      </x:c>
      <x:c r="T427" s="18" t="n">
        <x:v>8</x:v>
      </x:c>
      <x:c r="U427" s="18" t="n">
        <x:v>31</x:v>
      </x:c>
      <x:c r="V427" t="str">
        <x:v>June mid-year campaign</x:v>
      </x:c>
      <x:c r="W427" s="20" t="str">
        <x:v>Normal sales activity.</x:v>
      </x:c>
    </x:row>
    <x:row r="428">
      <x:c r="A428" t="str">
        <x:v>TY-10427</x:v>
      </x:c>
      <x:c r="B428" s="12" t="n">
        <x:v>46188</x:v>
      </x:c>
      <x:c r="C428" t="str">
        <x:v>Q2 2026</x:v>
      </x:c>
      <x:c r="D428" t="str">
        <x:v>June</x:v>
      </x:c>
      <x:c r="E428" t="str">
        <x:v>South Lebanon</x:v>
      </x:c>
      <x:c r="F428" t="str">
        <x:v>Showroom</x:v>
      </x:c>
      <x:c r="G428" t="str">
        <x:v>Individual</x:v>
      </x:c>
      <x:c r="H428" t="str">
        <x:v>Fortuner</x:v>
      </x:c>
      <x:c r="I428" t="str">
        <x:v>SUV</x:v>
      </x:c>
      <x:c r="J428" t="str">
        <x:v>Diesel</x:v>
      </x:c>
      <x:c r="K428" s="18" t="n">
        <x:v>3</x:v>
      </x:c>
      <x:c r="L428" s="18" t="n">
        <x:v>3</x:v>
      </x:c>
      <x:c r="M428" s="14" t="n">
        <x:v>47500</x:v>
      </x:c>
      <x:c r="N428" s="16" t="n">
        <x:v>0.0334</x:v>
      </x:c>
      <x:c r="O428" s="14" t="n">
        <x:f>M428*(1-N428)</x:f>
        <x:v>45913.5</x:v>
      </x:c>
      <x:c r="P428" s="14" t="n">
        <x:f>K428*O428</x:f>
        <x:v>137740.5</x:v>
      </x:c>
      <x:c r="Q428" s="14" t="n">
        <x:v>36100</x:v>
      </x:c>
      <x:c r="R428" s="14" t="n">
        <x:f>(O428-Q428)*K428</x:f>
        <x:v>29440.5</x:v>
      </x:c>
      <x:c r="S428" s="18" t="n">
        <x:v>22</x:v>
      </x:c>
      <x:c r="T428" s="18" t="n">
        <x:v>8</x:v>
      </x:c>
      <x:c r="U428" s="18" t="n">
        <x:v>30</x:v>
      </x:c>
      <x:c r="V428" t="str">
        <x:v>June mid-year campaign</x:v>
      </x:c>
      <x:c r="W428" s="20" t="str">
        <x:v>Normal sales activity.</x:v>
      </x:c>
    </x:row>
    <x:row r="429">
      <x:c r="A429" t="str">
        <x:v>TY-10428</x:v>
      </x:c>
      <x:c r="B429" s="12" t="n">
        <x:v>46188</x:v>
      </x:c>
      <x:c r="C429" t="str">
        <x:v>Q2 2026</x:v>
      </x:c>
      <x:c r="D429" t="str">
        <x:v>June</x:v>
      </x:c>
      <x:c r="E429" t="str">
        <x:v>South Lebanon</x:v>
      </x:c>
      <x:c r="F429" t="str">
        <x:v>Showroom</x:v>
      </x:c>
      <x:c r="G429" t="str">
        <x:v>SME</x:v>
      </x:c>
      <x:c r="H429" t="str">
        <x:v>C-HR</x:v>
      </x:c>
      <x:c r="I429" t="str">
        <x:v>Crossover</x:v>
      </x:c>
      <x:c r="J429" t="str">
        <x:v>Hybrid</x:v>
      </x:c>
      <x:c r="K429" s="18" t="n">
        <x:v>4</x:v>
      </x:c>
      <x:c r="L429" s="18" t="n">
        <x:v>3</x:v>
      </x:c>
      <x:c r="M429" s="14" t="n">
        <x:v>34200</x:v>
      </x:c>
      <x:c r="N429" s="16" t="n">
        <x:v>0.0362</x:v>
      </x:c>
      <x:c r="O429" s="14" t="n">
        <x:f>M429*(1-N429)</x:f>
        <x:v>32961.96</x:v>
      </x:c>
      <x:c r="P429" s="14" t="n">
        <x:f>K429*O429</x:f>
        <x:v>131847.84</x:v>
      </x:c>
      <x:c r="Q429" s="14" t="n">
        <x:v>26676</x:v>
      </x:c>
      <x:c r="R429" s="14" t="n">
        <x:f>(O429-Q429)*K429</x:f>
        <x:v>25143.839999999997</x:v>
      </x:c>
      <x:c r="S429" s="18" t="n">
        <x:v>35</x:v>
      </x:c>
      <x:c r="T429" s="18" t="n">
        <x:v>14</x:v>
      </x:c>
      <x:c r="U429" s="18" t="n">
        <x:v>10</x:v>
      </x:c>
      <x:c r="V429" t="str">
        <x:v>June mid-year campaign</x:v>
      </x:c>
      <x:c r="W429" s="20" t="str">
        <x:v>Hybrid demand increased after fuel-cost messaging.</x:v>
      </x:c>
    </x:row>
    <x:row r="430">
      <x:c r="A430" t="str">
        <x:v>TY-10429</x:v>
      </x:c>
      <x:c r="B430" s="12" t="n">
        <x:v>46188</x:v>
      </x:c>
      <x:c r="C430" t="str">
        <x:v>Q2 2026</x:v>
      </x:c>
      <x:c r="D430" t="str">
        <x:v>June</x:v>
      </x:c>
      <x:c r="E430" t="str">
        <x:v>South Lebanon</x:v>
      </x:c>
      <x:c r="F430" t="str">
        <x:v>Showroom</x:v>
      </x:c>
      <x:c r="G430" t="str">
        <x:v>Individual</x:v>
      </x:c>
      <x:c r="H430" t="str">
        <x:v>Highlander</x:v>
      </x:c>
      <x:c r="I430" t="str">
        <x:v>SUV</x:v>
      </x:c>
      <x:c r="J430" t="str">
        <x:v>Hybrid</x:v>
      </x:c>
      <x:c r="K430" s="18" t="n">
        <x:v>3</x:v>
      </x:c>
      <x:c r="L430" s="18" t="n">
        <x:v>2</x:v>
      </x:c>
      <x:c r="M430" s="14" t="n">
        <x:v>59000</x:v>
      </x:c>
      <x:c r="N430" s="16" t="n">
        <x:v>0.0413</x:v>
      </x:c>
      <x:c r="O430" s="14" t="n">
        <x:f>M430*(1-N430)</x:f>
        <x:v>56563.3</x:v>
      </x:c>
      <x:c r="P430" s="14" t="n">
        <x:f>K430*O430</x:f>
        <x:v>169689.90000000002</x:v>
      </x:c>
      <x:c r="Q430" s="14" t="n">
        <x:v>43660</x:v>
      </x:c>
      <x:c r="R430" s="14" t="n">
        <x:f>(O430-Q430)*K430</x:f>
        <x:v>38709.90000000001</x:v>
      </x:c>
      <x:c r="S430" s="18" t="n">
        <x:v>28</x:v>
      </x:c>
      <x:c r="T430" s="18" t="n">
        <x:v>7</x:v>
      </x:c>
      <x:c r="U430" s="18" t="n">
        <x:v>14</x:v>
      </x:c>
      <x:c r="V430" t="str">
        <x:v>June mid-year campaign</x:v>
      </x:c>
      <x:c r="W430" s="20" t="str">
        <x:v>Hybrid demand increased after fuel-cost messaging.</x:v>
      </x:c>
    </x:row>
    <x:row r="431">
      <x:c r="A431" t="str">
        <x:v>TY-10430</x:v>
      </x:c>
      <x:c r="B431" s="12" t="n">
        <x:v>46188</x:v>
      </x:c>
      <x:c r="C431" t="str">
        <x:v>Q2 2026</x:v>
      </x:c>
      <x:c r="D431" t="str">
        <x:v>June</x:v>
      </x:c>
      <x:c r="E431" t="str">
        <x:v>South Lebanon</x:v>
      </x:c>
      <x:c r="F431" t="str">
        <x:v>Showroom</x:v>
      </x:c>
      <x:c r="G431" t="str">
        <x:v>Individual</x:v>
      </x:c>
      <x:c r="H431" t="str">
        <x:v>Hiace</x:v>
      </x:c>
      <x:c r="I431" t="str">
        <x:v>Van</x:v>
      </x:c>
      <x:c r="J431" t="str">
        <x:v>Diesel</x:v>
      </x:c>
      <x:c r="K431" s="18" t="n">
        <x:v>3</x:v>
      </x:c>
      <x:c r="L431" s="18" t="n">
        <x:v>3</x:v>
      </x:c>
      <x:c r="M431" s="14" t="n">
        <x:v>41500</x:v>
      </x:c>
      <x:c r="N431" s="16" t="n">
        <x:v>0.0418</x:v>
      </x:c>
      <x:c r="O431" s="14" t="n">
        <x:f>M431*(1-N431)</x:f>
        <x:v>39765.3</x:v>
      </x:c>
      <x:c r="P431" s="14" t="n">
        <x:f>K431*O431</x:f>
        <x:v>119295.90000000001</x:v>
      </x:c>
      <x:c r="Q431" s="14" t="n">
        <x:v>32370</x:v>
      </x:c>
      <x:c r="R431" s="14" t="n">
        <x:f>(O431-Q431)*K431</x:f>
        <x:v>22185.90000000001</x:v>
      </x:c>
      <x:c r="S431" s="18" t="n">
        <x:v>24</x:v>
      </x:c>
      <x:c r="T431" s="18" t="n">
        <x:v>8</x:v>
      </x:c>
      <x:c r="U431" s="18" t="n">
        <x:v>35</x:v>
      </x:c>
      <x:c r="V431" t="str">
        <x:v>June mid-year campaign</x:v>
      </x:c>
      <x:c r="W431" s="20" t="str">
        <x:v>Normal sales activity.</x:v>
      </x:c>
    </x:row>
    <x:row r="432">
      <x:c r="A432" t="str">
        <x:v>TY-10431</x:v>
      </x:c>
      <x:c r="B432" s="12" t="n">
        <x:v>46188</x:v>
      </x:c>
      <x:c r="C432" t="str">
        <x:v>Q2 2026</x:v>
      </x:c>
      <x:c r="D432" t="str">
        <x:v>June</x:v>
      </x:c>
      <x:c r="E432" t="str">
        <x:v>South Lebanon</x:v>
      </x:c>
      <x:c r="F432" t="str">
        <x:v>Online Lead</x:v>
      </x:c>
      <x:c r="G432" t="str">
        <x:v>SME</x:v>
      </x:c>
      <x:c r="H432" t="str">
        <x:v>Corolla</x:v>
      </x:c>
      <x:c r="I432" t="str">
        <x:v>Sedan</x:v>
      </x:c>
      <x:c r="J432" t="str">
        <x:v>Gasoline</x:v>
      </x:c>
      <x:c r="K432" s="18" t="n">
        <x:v>4</x:v>
      </x:c>
      <x:c r="L432" s="18" t="n">
        <x:v>4</x:v>
      </x:c>
      <x:c r="M432" s="14" t="n">
        <x:v>24200</x:v>
      </x:c>
      <x:c r="N432" s="16" t="n">
        <x:v>0.0688</x:v>
      </x:c>
      <x:c r="O432" s="14" t="n">
        <x:f>M432*(1-N432)</x:f>
        <x:v>22535.04</x:v>
      </x:c>
      <x:c r="P432" s="14" t="n">
        <x:f>K432*O432</x:f>
        <x:v>90140.16</x:v>
      </x:c>
      <x:c r="Q432" s="14" t="n">
        <x:v>18876</x:v>
      </x:c>
      <x:c r="R432" s="14" t="n">
        <x:f>(O432-Q432)*K432</x:f>
        <x:v>14636.160000000003</x:v>
      </x:c>
      <x:c r="S432" s="18" t="n">
        <x:v>27</x:v>
      </x:c>
      <x:c r="T432" s="18" t="n">
        <x:v>10</x:v>
      </x:c>
      <x:c r="U432" s="18" t="n">
        <x:v>27</x:v>
      </x:c>
      <x:c r="V432" t="str">
        <x:v>June mid-year campaign</x:v>
      </x:c>
      <x:c r="W432" s="20" t="str">
        <x:v>Sedan inquiries softened as SUV interest increased.</x:v>
      </x:c>
    </x:row>
    <x:row r="433">
      <x:c r="A433" t="str">
        <x:v>TY-10432</x:v>
      </x:c>
      <x:c r="B433" s="12" t="n">
        <x:v>46188</x:v>
      </x:c>
      <x:c r="C433" t="str">
        <x:v>Q2 2026</x:v>
      </x:c>
      <x:c r="D433" t="str">
        <x:v>June</x:v>
      </x:c>
      <x:c r="E433" t="str">
        <x:v>South Lebanon</x:v>
      </x:c>
      <x:c r="F433" t="str">
        <x:v>Online Lead</x:v>
      </x:c>
      <x:c r="G433" t="str">
        <x:v>SME</x:v>
      </x:c>
      <x:c r="H433" t="str">
        <x:v>Camry</x:v>
      </x:c>
      <x:c r="I433" t="str">
        <x:v>Sedan</x:v>
      </x:c>
      <x:c r="J433" t="str">
        <x:v>Hybrid</x:v>
      </x:c>
      <x:c r="K433" s="18" t="n">
        <x:v>2</x:v>
      </x:c>
      <x:c r="L433" s="18" t="n">
        <x:v>2</x:v>
      </x:c>
      <x:c r="M433" s="14" t="n">
        <x:v>36200</x:v>
      </x:c>
      <x:c r="N433" s="16" t="n">
        <x:v>0.0394</x:v>
      </x:c>
      <x:c r="O433" s="14" t="n">
        <x:f>M433*(1-N433)</x:f>
        <x:v>34773.72</x:v>
      </x:c>
      <x:c r="P433" s="14" t="n">
        <x:f>K433*O433</x:f>
        <x:v>69547.44</x:v>
      </x:c>
      <x:c r="Q433" s="14" t="n">
        <x:v>27512</x:v>
      </x:c>
      <x:c r="R433" s="14" t="n">
        <x:f>(O433-Q433)*K433</x:f>
        <x:v>14523.440000000002</x:v>
      </x:c>
      <x:c r="S433" s="18" t="n">
        <x:v>13</x:v>
      </x:c>
      <x:c r="T433" s="18" t="n">
        <x:v>6</x:v>
      </x:c>
      <x:c r="U433" s="18" t="n">
        <x:v>32</x:v>
      </x:c>
      <x:c r="V433" t="str">
        <x:v>June mid-year campaign</x:v>
      </x:c>
      <x:c r="W433" s="20" t="str">
        <x:v>Hybrid demand increased after fuel-cost messaging.</x:v>
      </x:c>
    </x:row>
    <x:row r="434">
      <x:c r="A434" t="str">
        <x:v>TY-10433</x:v>
      </x:c>
      <x:c r="B434" s="12" t="n">
        <x:v>46188</x:v>
      </x:c>
      <x:c r="C434" t="str">
        <x:v>Q2 2026</x:v>
      </x:c>
      <x:c r="D434" t="str">
        <x:v>June</x:v>
      </x:c>
      <x:c r="E434" t="str">
        <x:v>South Lebanon</x:v>
      </x:c>
      <x:c r="F434" t="str">
        <x:v>Online Lead</x:v>
      </x:c>
      <x:c r="G434" t="str">
        <x:v>Individual</x:v>
      </x:c>
      <x:c r="H434" t="str">
        <x:v>Yaris</x:v>
      </x:c>
      <x:c r="I434" t="str">
        <x:v>Hatchback</x:v>
      </x:c>
      <x:c r="J434" t="str">
        <x:v>Gasoline</x:v>
      </x:c>
      <x:c r="K434" s="18" t="n">
        <x:v>3</x:v>
      </x:c>
      <x:c r="L434" s="18" t="n">
        <x:v>3</x:v>
      </x:c>
      <x:c r="M434" s="14" t="n">
        <x:v>20500</x:v>
      </x:c>
      <x:c r="N434" s="16" t="n">
        <x:v>0.062</x:v>
      </x:c>
      <x:c r="O434" s="14" t="n">
        <x:f>M434*(1-N434)</x:f>
        <x:v>19229</x:v>
      </x:c>
      <x:c r="P434" s="14" t="n">
        <x:f>K434*O434</x:f>
        <x:v>57687</x:v>
      </x:c>
      <x:c r="Q434" s="14" t="n">
        <x:v>16400</x:v>
      </x:c>
      <x:c r="R434" s="14" t="n">
        <x:f>(O434-Q434)*K434</x:f>
        <x:v>8487</x:v>
      </x:c>
      <x:c r="S434" s="18" t="n">
        <x:v>28</x:v>
      </x:c>
      <x:c r="T434" s="18" t="n">
        <x:v>7</x:v>
      </x:c>
      <x:c r="U434" s="18" t="n">
        <x:v>31</x:v>
      </x:c>
      <x:c r="V434" t="str">
        <x:v>June mid-year campaign</x:v>
      </x:c>
      <x:c r="W434" s="20" t="str">
        <x:v>Normal sales activity.</x:v>
      </x:c>
    </x:row>
    <x:row r="435">
      <x:c r="A435" t="str">
        <x:v>TY-10434</x:v>
      </x:c>
      <x:c r="B435" s="12" t="n">
        <x:v>46188</x:v>
      </x:c>
      <x:c r="C435" t="str">
        <x:v>Q2 2026</x:v>
      </x:c>
      <x:c r="D435" t="str">
        <x:v>June</x:v>
      </x:c>
      <x:c r="E435" t="str">
        <x:v>South Lebanon</x:v>
      </x:c>
      <x:c r="F435" t="str">
        <x:v>Online Lead</x:v>
      </x:c>
      <x:c r="G435" t="str">
        <x:v>Individual</x:v>
      </x:c>
      <x:c r="H435" t="str">
        <x:v>RAV4</x:v>
      </x:c>
      <x:c r="I435" t="str">
        <x:v>SUV</x:v>
      </x:c>
      <x:c r="J435" t="str">
        <x:v>Hybrid</x:v>
      </x:c>
      <x:c r="K435" s="18" t="n">
        <x:v>4</x:v>
      </x:c>
      <x:c r="L435" s="18" t="n">
        <x:v>3</x:v>
      </x:c>
      <x:c r="M435" s="14" t="n">
        <x:v>43800</x:v>
      </x:c>
      <x:c r="N435" s="16" t="n">
        <x:v>0.0429</x:v>
      </x:c>
      <x:c r="O435" s="14" t="n">
        <x:f>M435*(1-N435)</x:f>
        <x:v>41920.979999999996</x:v>
      </x:c>
      <x:c r="P435" s="14" t="n">
        <x:f>K435*O435</x:f>
        <x:v>167683.91999999998</x:v>
      </x:c>
      <x:c r="Q435" s="14" t="n">
        <x:v>32850</x:v>
      </x:c>
      <x:c r="R435" s="14" t="n">
        <x:f>(O435-Q435)*K435</x:f>
        <x:v>36283.919999999984</x:v>
      </x:c>
      <x:c r="S435" s="18" t="n">
        <x:v>27</x:v>
      </x:c>
      <x:c r="T435" s="18" t="n">
        <x:v>10</x:v>
      </x:c>
      <x:c r="U435" s="18" t="n">
        <x:v>27</x:v>
      </x:c>
      <x:c r="V435" t="str">
        <x:v>June mid-year campaign</x:v>
      </x:c>
      <x:c r="W435" s="20" t="str">
        <x:v>Hybrid demand increased after fuel-cost messaging.</x:v>
      </x:c>
    </x:row>
    <x:row r="436">
      <x:c r="A436" t="str">
        <x:v>TY-10435</x:v>
      </x:c>
      <x:c r="B436" s="12" t="n">
        <x:v>46188</x:v>
      </x:c>
      <x:c r="C436" t="str">
        <x:v>Q2 2026</x:v>
      </x:c>
      <x:c r="D436" t="str">
        <x:v>June</x:v>
      </x:c>
      <x:c r="E436" t="str">
        <x:v>South Lebanon</x:v>
      </x:c>
      <x:c r="F436" t="str">
        <x:v>Online Lead</x:v>
      </x:c>
      <x:c r="G436" t="str">
        <x:v>SME</x:v>
      </x:c>
      <x:c r="H436" t="str">
        <x:v>Land Cruiser Prado</x:v>
      </x:c>
      <x:c r="I436" t="str">
        <x:v>SUV</x:v>
      </x:c>
      <x:c r="J436" t="str">
        <x:v>Gasoline</x:v>
      </x:c>
      <x:c r="K436" s="18" t="n">
        <x:v>2</x:v>
      </x:c>
      <x:c r="L436" s="18" t="n">
        <x:v>2</x:v>
      </x:c>
      <x:c r="M436" s="14" t="n">
        <x:v>65500</x:v>
      </x:c>
      <x:c r="N436" s="16" t="n">
        <x:v>0.0575</x:v>
      </x:c>
      <x:c r="O436" s="14" t="n">
        <x:f>M436*(1-N436)</x:f>
        <x:v>61733.75</x:v>
      </x:c>
      <x:c r="P436" s="14" t="n">
        <x:f>K436*O436</x:f>
        <x:v>123467.5</x:v>
      </x:c>
      <x:c r="Q436" s="14" t="n">
        <x:v>48470</x:v>
      </x:c>
      <x:c r="R436" s="14" t="n">
        <x:f>(O436-Q436)*K436</x:f>
        <x:v>26527.5</x:v>
      </x:c>
      <x:c r="S436" s="18" t="n">
        <x:v>10</x:v>
      </x:c>
      <x:c r="T436" s="18" t="n">
        <x:v>4</x:v>
      </x:c>
      <x:c r="U436" s="18" t="n">
        <x:v>22</x:v>
      </x:c>
      <x:c r="V436" t="str">
        <x:v>June mid-year campaign</x:v>
      </x:c>
      <x:c r="W436" s="20" t="str">
        <x:v>Normal sales activity.</x:v>
      </x:c>
    </x:row>
    <x:row r="437">
      <x:c r="A437" t="str">
        <x:v>TY-10436</x:v>
      </x:c>
      <x:c r="B437" s="12" t="n">
        <x:v>46188</x:v>
      </x:c>
      <x:c r="C437" t="str">
        <x:v>Q2 2026</x:v>
      </x:c>
      <x:c r="D437" t="str">
        <x:v>June</x:v>
      </x:c>
      <x:c r="E437" t="str">
        <x:v>South Lebanon</x:v>
      </x:c>
      <x:c r="F437" t="str">
        <x:v>Online Lead</x:v>
      </x:c>
      <x:c r="G437" t="str">
        <x:v>Individual</x:v>
      </x:c>
      <x:c r="H437" t="str">
        <x:v>Hilux</x:v>
      </x:c>
      <x:c r="I437" t="str">
        <x:v>Pickup</x:v>
      </x:c>
      <x:c r="J437" t="str">
        <x:v>Diesel</x:v>
      </x:c>
      <x:c r="K437" s="18" t="n">
        <x:v>3</x:v>
      </x:c>
      <x:c r="L437" s="18" t="n">
        <x:v>3</x:v>
      </x:c>
      <x:c r="M437" s="14" t="n">
        <x:v>39800</x:v>
      </x:c>
      <x:c r="N437" s="16" t="n">
        <x:v>0.0572</x:v>
      </x:c>
      <x:c r="O437" s="14" t="n">
        <x:f>M437*(1-N437)</x:f>
        <x:v>37523.44</x:v>
      </x:c>
      <x:c r="P437" s="14" t="n">
        <x:f>K437*O437</x:f>
        <x:v>112570.32</x:v>
      </x:c>
      <x:c r="Q437" s="14" t="n">
        <x:v>30646</x:v>
      </x:c>
      <x:c r="R437" s="14" t="n">
        <x:f>(O437-Q437)*K437</x:f>
        <x:v>20632.320000000007</x:v>
      </x:c>
      <x:c r="S437" s="18" t="n">
        <x:v>19</x:v>
      </x:c>
      <x:c r="T437" s="18" t="n">
        <x:v>5</x:v>
      </x:c>
      <x:c r="U437" s="18" t="n">
        <x:v>21</x:v>
      </x:c>
      <x:c r="V437" t="str">
        <x:v>June mid-year campaign</x:v>
      </x:c>
      <x:c r="W437" s="20" t="str">
        <x:v>Normal sales activity.</x:v>
      </x:c>
    </x:row>
    <x:row r="438">
      <x:c r="A438" t="str">
        <x:v>TY-10437</x:v>
      </x:c>
      <x:c r="B438" s="12" t="n">
        <x:v>46188</x:v>
      </x:c>
      <x:c r="C438" t="str">
        <x:v>Q2 2026</x:v>
      </x:c>
      <x:c r="D438" t="str">
        <x:v>June</x:v>
      </x:c>
      <x:c r="E438" t="str">
        <x:v>South Lebanon</x:v>
      </x:c>
      <x:c r="F438" t="str">
        <x:v>Online Lead</x:v>
      </x:c>
      <x:c r="G438" t="str">
        <x:v>Individual</x:v>
      </x:c>
      <x:c r="H438" t="str">
        <x:v>Fortuner</x:v>
      </x:c>
      <x:c r="I438" t="str">
        <x:v>SUV</x:v>
      </x:c>
      <x:c r="J438" t="str">
        <x:v>Diesel</x:v>
      </x:c>
      <x:c r="K438" s="18" t="n">
        <x:v>2</x:v>
      </x:c>
      <x:c r="L438" s="18" t="n">
        <x:v>1</x:v>
      </x:c>
      <x:c r="M438" s="14" t="n">
        <x:v>47500</x:v>
      </x:c>
      <x:c r="N438" s="16" t="n">
        <x:v>0.0481</x:v>
      </x:c>
      <x:c r="O438" s="14" t="n">
        <x:f>M438*(1-N438)</x:f>
        <x:v>45215.25</x:v>
      </x:c>
      <x:c r="P438" s="14" t="n">
        <x:f>K438*O438</x:f>
        <x:v>90430.5</x:v>
      </x:c>
      <x:c r="Q438" s="14" t="n">
        <x:v>36100</x:v>
      </x:c>
      <x:c r="R438" s="14" t="n">
        <x:f>(O438-Q438)*K438</x:f>
        <x:v>18230.5</x:v>
      </x:c>
      <x:c r="S438" s="18" t="n">
        <x:v>17</x:v>
      </x:c>
      <x:c r="T438" s="18" t="n">
        <x:v>5</x:v>
      </x:c>
      <x:c r="U438" s="18" t="n">
        <x:v>35</x:v>
      </x:c>
      <x:c r="V438" t="str">
        <x:v>June mid-year campaign</x:v>
      </x:c>
      <x:c r="W438" s="20" t="str">
        <x:v>Normal sales activity.</x:v>
      </x:c>
    </x:row>
    <x:row r="439">
      <x:c r="A439" t="str">
        <x:v>TY-10438</x:v>
      </x:c>
      <x:c r="B439" s="12" t="n">
        <x:v>46188</x:v>
      </x:c>
      <x:c r="C439" t="str">
        <x:v>Q2 2026</x:v>
      </x:c>
      <x:c r="D439" t="str">
        <x:v>June</x:v>
      </x:c>
      <x:c r="E439" t="str">
        <x:v>South Lebanon</x:v>
      </x:c>
      <x:c r="F439" t="str">
        <x:v>Online Lead</x:v>
      </x:c>
      <x:c r="G439" t="str">
        <x:v>Individual</x:v>
      </x:c>
      <x:c r="H439" t="str">
        <x:v>C-HR</x:v>
      </x:c>
      <x:c r="I439" t="str">
        <x:v>Crossover</x:v>
      </x:c>
      <x:c r="J439" t="str">
        <x:v>Hybrid</x:v>
      </x:c>
      <x:c r="K439" s="18" t="n">
        <x:v>2</x:v>
      </x:c>
      <x:c r="L439" s="18" t="n">
        <x:v>2</x:v>
      </x:c>
      <x:c r="M439" s="14" t="n">
        <x:v>34200</x:v>
      </x:c>
      <x:c r="N439" s="16" t="n">
        <x:v>0.0366</x:v>
      </x:c>
      <x:c r="O439" s="14" t="n">
        <x:f>M439*(1-N439)</x:f>
        <x:v>32948.28</x:v>
      </x:c>
      <x:c r="P439" s="14" t="n">
        <x:f>K439*O439</x:f>
        <x:v>65896.56</x:v>
      </x:c>
      <x:c r="Q439" s="14" t="n">
        <x:v>26676</x:v>
      </x:c>
      <x:c r="R439" s="14" t="n">
        <x:f>(O439-Q439)*K439</x:f>
        <x:v>12544.559999999998</x:v>
      </x:c>
      <x:c r="S439" s="18" t="n">
        <x:v>11</x:v>
      </x:c>
      <x:c r="T439" s="18" t="n">
        <x:v>5</x:v>
      </x:c>
      <x:c r="U439" s="18" t="n">
        <x:v>10</x:v>
      </x:c>
      <x:c r="V439" t="str">
        <x:v>June mid-year campaign</x:v>
      </x:c>
      <x:c r="W439" s="20" t="str">
        <x:v>Hybrid demand increased after fuel-cost messaging.</x:v>
      </x:c>
    </x:row>
    <x:row r="440">
      <x:c r="A440" t="str">
        <x:v>TY-10439</x:v>
      </x:c>
      <x:c r="B440" s="12" t="n">
        <x:v>46188</x:v>
      </x:c>
      <x:c r="C440" t="str">
        <x:v>Q2 2026</x:v>
      </x:c>
      <x:c r="D440" t="str">
        <x:v>June</x:v>
      </x:c>
      <x:c r="E440" t="str">
        <x:v>South Lebanon</x:v>
      </x:c>
      <x:c r="F440" t="str">
        <x:v>Online Lead</x:v>
      </x:c>
      <x:c r="G440" t="str">
        <x:v>SME</x:v>
      </x:c>
      <x:c r="H440" t="str">
        <x:v>Highlander</x:v>
      </x:c>
      <x:c r="I440" t="str">
        <x:v>SUV</x:v>
      </x:c>
      <x:c r="J440" t="str">
        <x:v>Hybrid</x:v>
      </x:c>
      <x:c r="K440" s="18" t="n">
        <x:v>2</x:v>
      </x:c>
      <x:c r="L440" s="18" t="n">
        <x:v>2</x:v>
      </x:c>
      <x:c r="M440" s="14" t="n">
        <x:v>59000</x:v>
      </x:c>
      <x:c r="N440" s="16" t="n">
        <x:v>0.0372</x:v>
      </x:c>
      <x:c r="O440" s="14" t="n">
        <x:f>M440*(1-N440)</x:f>
        <x:v>56805.2</x:v>
      </x:c>
      <x:c r="P440" s="14" t="n">
        <x:f>K440*O440</x:f>
        <x:v>113610.4</x:v>
      </x:c>
      <x:c r="Q440" s="14" t="n">
        <x:v>43660</x:v>
      </x:c>
      <x:c r="R440" s="14" t="n">
        <x:f>(O440-Q440)*K440</x:f>
        <x:v>26290.399999999994</x:v>
      </x:c>
      <x:c r="S440" s="18" t="n">
        <x:v>17</x:v>
      </x:c>
      <x:c r="T440" s="18" t="n">
        <x:v>5</x:v>
      </x:c>
      <x:c r="U440" s="18" t="n">
        <x:v>21</x:v>
      </x:c>
      <x:c r="V440" t="str">
        <x:v>June mid-year campaign</x:v>
      </x:c>
      <x:c r="W440" s="20" t="str">
        <x:v>Hybrid demand increased after fuel-cost messaging.</x:v>
      </x:c>
    </x:row>
    <x:row r="441">
      <x:c r="A441" t="str">
        <x:v>TY-10440</x:v>
      </x:c>
      <x:c r="B441" s="12" t="n">
        <x:v>46188</x:v>
      </x:c>
      <x:c r="C441" t="str">
        <x:v>Q2 2026</x:v>
      </x:c>
      <x:c r="D441" t="str">
        <x:v>June</x:v>
      </x:c>
      <x:c r="E441" t="str">
        <x:v>South Lebanon</x:v>
      </x:c>
      <x:c r="F441" t="str">
        <x:v>Online Lead</x:v>
      </x:c>
      <x:c r="G441" t="str">
        <x:v>SME</x:v>
      </x:c>
      <x:c r="H441" t="str">
        <x:v>Hiace</x:v>
      </x:c>
      <x:c r="I441" t="str">
        <x:v>Van</x:v>
      </x:c>
      <x:c r="J441" t="str">
        <x:v>Diesel</x:v>
      </x:c>
      <x:c r="K441" s="18" t="n">
        <x:v>1</x:v>
      </x:c>
      <x:c r="L441" s="18" t="n">
        <x:v>1</x:v>
      </x:c>
      <x:c r="M441" s="14" t="n">
        <x:v>41500</x:v>
      </x:c>
      <x:c r="N441" s="16" t="n">
        <x:v>0.0586</x:v>
      </x:c>
      <x:c r="O441" s="14" t="n">
        <x:f>M441*(1-N441)</x:f>
        <x:v>39068.1</x:v>
      </x:c>
      <x:c r="P441" s="14" t="n">
        <x:f>K441*O441</x:f>
        <x:v>39068.1</x:v>
      </x:c>
      <x:c r="Q441" s="14" t="n">
        <x:v>32370</x:v>
      </x:c>
      <x:c r="R441" s="14" t="n">
        <x:f>(O441-Q441)*K441</x:f>
        <x:v>6698.0999999999985</x:v>
      </x:c>
      <x:c r="S441" s="18" t="n">
        <x:v>5</x:v>
      </x:c>
      <x:c r="T441" s="18" t="n">
        <x:v>2</x:v>
      </x:c>
      <x:c r="U441" s="18" t="n">
        <x:v>20</x:v>
      </x:c>
      <x:c r="V441" t="str">
        <x:v>June mid-year campaign</x:v>
      </x:c>
      <x:c r="W441" s="20" t="str">
        <x:v>Normal sales activity.</x:v>
      </x:c>
    </x:row>
    <x:row r="442">
      <x:c r="A442" t="str">
        <x:v>TY-10441</x:v>
      </x:c>
      <x:c r="B442" s="12" t="n">
        <x:v>46188</x:v>
      </x:c>
      <x:c r="C442" t="str">
        <x:v>Q2 2026</x:v>
      </x:c>
      <x:c r="D442" t="str">
        <x:v>June</x:v>
      </x:c>
      <x:c r="E442" t="str">
        <x:v>South Lebanon</x:v>
      </x:c>
      <x:c r="F442" t="str">
        <x:v>Corporate/Fleet</x:v>
      </x:c>
      <x:c r="G442" t="str">
        <x:v>Corporate</x:v>
      </x:c>
      <x:c r="H442" t="str">
        <x:v>Corolla</x:v>
      </x:c>
      <x:c r="I442" t="str">
        <x:v>Sedan</x:v>
      </x:c>
      <x:c r="J442" t="str">
        <x:v>Gasoline</x:v>
      </x:c>
      <x:c r="K442" s="18" t="n">
        <x:v>3</x:v>
      </x:c>
      <x:c r="L442" s="18" t="n">
        <x:v>3</x:v>
      </x:c>
      <x:c r="M442" s="14" t="n">
        <x:v>24200</x:v>
      </x:c>
      <x:c r="N442" s="16" t="n">
        <x:v>0.1034</x:v>
      </x:c>
      <x:c r="O442" s="14" t="n">
        <x:f>M442*(1-N442)</x:f>
        <x:v>21697.719999999998</x:v>
      </x:c>
      <x:c r="P442" s="14" t="n">
        <x:f>K442*O442</x:f>
        <x:v>65093.15999999999</x:v>
      </x:c>
      <x:c r="Q442" s="14" t="n">
        <x:v>18876</x:v>
      </x:c>
      <x:c r="R442" s="14" t="n">
        <x:f>(O442-Q442)*K442</x:f>
        <x:v>8465.159999999993</x:v>
      </x:c>
      <x:c r="S442" s="18" t="n">
        <x:v>26</x:v>
      </x:c>
      <x:c r="T442" s="18" t="n">
        <x:v>8</x:v>
      </x:c>
      <x:c r="U442" s="18" t="n">
        <x:v>27</x:v>
      </x:c>
      <x:c r="V442" t="str">
        <x:v>June mid-year campaign</x:v>
      </x:c>
      <x:c r="W442" s="20" t="str">
        <x:v>Sedan inquiries softened as SUV interest increased.</x:v>
      </x:c>
    </x:row>
    <x:row r="443">
      <x:c r="A443" t="str">
        <x:v>TY-10442</x:v>
      </x:c>
      <x:c r="B443" s="12" t="n">
        <x:v>46188</x:v>
      </x:c>
      <x:c r="C443" t="str">
        <x:v>Q2 2026</x:v>
      </x:c>
      <x:c r="D443" t="str">
        <x:v>June</x:v>
      </x:c>
      <x:c r="E443" t="str">
        <x:v>South Lebanon</x:v>
      </x:c>
      <x:c r="F443" t="str">
        <x:v>Corporate/Fleet</x:v>
      </x:c>
      <x:c r="G443" t="str">
        <x:v>Corporate</x:v>
      </x:c>
      <x:c r="H443" t="str">
        <x:v>Camry</x:v>
      </x:c>
      <x:c r="I443" t="str">
        <x:v>Sedan</x:v>
      </x:c>
      <x:c r="J443" t="str">
        <x:v>Hybrid</x:v>
      </x:c>
      <x:c r="K443" s="18" t="n">
        <x:v>2</x:v>
      </x:c>
      <x:c r="L443" s="18" t="n">
        <x:v>2</x:v>
      </x:c>
      <x:c r="M443" s="14" t="n">
        <x:v>36200</x:v>
      </x:c>
      <x:c r="N443" s="16" t="n">
        <x:v>0.0748</x:v>
      </x:c>
      <x:c r="O443" s="14" t="n">
        <x:f>M443*(1-N443)</x:f>
        <x:v>33492.24</x:v>
      </x:c>
      <x:c r="P443" s="14" t="n">
        <x:f>K443*O443</x:f>
        <x:v>66984.48</x:v>
      </x:c>
      <x:c r="Q443" s="14" t="n">
        <x:v>27512</x:v>
      </x:c>
      <x:c r="R443" s="14" t="n">
        <x:f>(O443-Q443)*K443</x:f>
        <x:v>11960.479999999996</x:v>
      </x:c>
      <x:c r="S443" s="18" t="n">
        <x:v>17</x:v>
      </x:c>
      <x:c r="T443" s="18" t="n">
        <x:v>5</x:v>
      </x:c>
      <x:c r="U443" s="18" t="n">
        <x:v>19</x:v>
      </x:c>
      <x:c r="V443" t="str">
        <x:v>June mid-year campaign</x:v>
      </x:c>
      <x:c r="W443" s="20" t="str">
        <x:v>Hybrid demand increased after fuel-cost messaging.</x:v>
      </x:c>
    </x:row>
    <x:row r="444">
      <x:c r="A444" t="str">
        <x:v>TY-10443</x:v>
      </x:c>
      <x:c r="B444" s="12" t="n">
        <x:v>46188</x:v>
      </x:c>
      <x:c r="C444" t="str">
        <x:v>Q2 2026</x:v>
      </x:c>
      <x:c r="D444" t="str">
        <x:v>June</x:v>
      </x:c>
      <x:c r="E444" t="str">
        <x:v>South Lebanon</x:v>
      </x:c>
      <x:c r="F444" t="str">
        <x:v>Corporate/Fleet</x:v>
      </x:c>
      <x:c r="G444" t="str">
        <x:v>Corporate</x:v>
      </x:c>
      <x:c r="H444" t="str">
        <x:v>Yaris</x:v>
      </x:c>
      <x:c r="I444" t="str">
        <x:v>Hatchback</x:v>
      </x:c>
      <x:c r="J444" t="str">
        <x:v>Gasoline</x:v>
      </x:c>
      <x:c r="K444" s="18" t="n">
        <x:v>3</x:v>
      </x:c>
      <x:c r="L444" s="18" t="n">
        <x:v>3</x:v>
      </x:c>
      <x:c r="M444" s="14" t="n">
        <x:v>20500</x:v>
      </x:c>
      <x:c r="N444" s="16" t="n">
        <x:v>0.0917</x:v>
      </x:c>
      <x:c r="O444" s="14" t="n">
        <x:f>M444*(1-N444)</x:f>
        <x:v>18620.15</x:v>
      </x:c>
      <x:c r="P444" s="14" t="n">
        <x:f>K444*O444</x:f>
        <x:v>55860.450000000004</x:v>
      </x:c>
      <x:c r="Q444" s="14" t="n">
        <x:v>16400</x:v>
      </x:c>
      <x:c r="R444" s="14" t="n">
        <x:f>(O444-Q444)*K444</x:f>
        <x:v>6660.450000000004</x:v>
      </x:c>
      <x:c r="S444" s="18" t="n">
        <x:v>17</x:v>
      </x:c>
      <x:c r="T444" s="18" t="n">
        <x:v>5</x:v>
      </x:c>
      <x:c r="U444" s="18" t="n">
        <x:v>34</x:v>
      </x:c>
      <x:c r="V444" t="str">
        <x:v>June mid-year campaign</x:v>
      </x:c>
      <x:c r="W444" s="20" t="str">
        <x:v>Normal sales activity.</x:v>
      </x:c>
    </x:row>
    <x:row r="445">
      <x:c r="A445" t="str">
        <x:v>TY-10444</x:v>
      </x:c>
      <x:c r="B445" s="12" t="n">
        <x:v>46188</x:v>
      </x:c>
      <x:c r="C445" t="str">
        <x:v>Q2 2026</x:v>
      </x:c>
      <x:c r="D445" t="str">
        <x:v>June</x:v>
      </x:c>
      <x:c r="E445" t="str">
        <x:v>South Lebanon</x:v>
      </x:c>
      <x:c r="F445" t="str">
        <x:v>Corporate/Fleet</x:v>
      </x:c>
      <x:c r="G445" t="str">
        <x:v>Corporate</x:v>
      </x:c>
      <x:c r="H445" t="str">
        <x:v>RAV4</x:v>
      </x:c>
      <x:c r="I445" t="str">
        <x:v>SUV</x:v>
      </x:c>
      <x:c r="J445" t="str">
        <x:v>Hybrid</x:v>
      </x:c>
      <x:c r="K445" s="18" t="n">
        <x:v>4</x:v>
      </x:c>
      <x:c r="L445" s="18" t="n">
        <x:v>3</x:v>
      </x:c>
      <x:c r="M445" s="14" t="n">
        <x:v>43800</x:v>
      </x:c>
      <x:c r="N445" s="16" t="n">
        <x:v>0.0692</x:v>
      </x:c>
      <x:c r="O445" s="14" t="n">
        <x:f>M445*(1-N445)</x:f>
        <x:v>40769.04</x:v>
      </x:c>
      <x:c r="P445" s="14" t="n">
        <x:f>K445*O445</x:f>
        <x:v>163076.16</x:v>
      </x:c>
      <x:c r="Q445" s="14" t="n">
        <x:v>32850</x:v>
      </x:c>
      <x:c r="R445" s="14" t="n">
        <x:f>(O445-Q445)*K445</x:f>
        <x:v>31676.160000000003</x:v>
      </x:c>
      <x:c r="S445" s="18" t="n">
        <x:v>25</x:v>
      </x:c>
      <x:c r="T445" s="18" t="n">
        <x:v>8</x:v>
      </x:c>
      <x:c r="U445" s="18" t="n">
        <x:v>19</x:v>
      </x:c>
      <x:c r="V445" t="str">
        <x:v>June mid-year campaign</x:v>
      </x:c>
      <x:c r="W445" s="20" t="str">
        <x:v>Hybrid demand increased after fuel-cost messaging.</x:v>
      </x:c>
    </x:row>
    <x:row r="446">
      <x:c r="A446" t="str">
        <x:v>TY-10445</x:v>
      </x:c>
      <x:c r="B446" s="12" t="n">
        <x:v>46188</x:v>
      </x:c>
      <x:c r="C446" t="str">
        <x:v>Q2 2026</x:v>
      </x:c>
      <x:c r="D446" t="str">
        <x:v>June</x:v>
      </x:c>
      <x:c r="E446" t="str">
        <x:v>South Lebanon</x:v>
      </x:c>
      <x:c r="F446" t="str">
        <x:v>Corporate/Fleet</x:v>
      </x:c>
      <x:c r="G446" t="str">
        <x:v>Corporate</x:v>
      </x:c>
      <x:c r="H446" t="str">
        <x:v>Land Cruiser Prado</x:v>
      </x:c>
      <x:c r="I446" t="str">
        <x:v>SUV</x:v>
      </x:c>
      <x:c r="J446" t="str">
        <x:v>Gasoline</x:v>
      </x:c>
      <x:c r="K446" s="18" t="n">
        <x:v>1</x:v>
      </x:c>
      <x:c r="L446" s="18" t="n">
        <x:v>1</x:v>
      </x:c>
      <x:c r="M446" s="14" t="n">
        <x:v>65500</x:v>
      </x:c>
      <x:c r="N446" s="16" t="n">
        <x:v>0.0753</x:v>
      </x:c>
      <x:c r="O446" s="14" t="n">
        <x:f>M446*(1-N446)</x:f>
        <x:v>60567.85</x:v>
      </x:c>
      <x:c r="P446" s="14" t="n">
        <x:f>K446*O446</x:f>
        <x:v>60567.85</x:v>
      </x:c>
      <x:c r="Q446" s="14" t="n">
        <x:v>48470</x:v>
      </x:c>
      <x:c r="R446" s="14" t="n">
        <x:f>(O446-Q446)*K446</x:f>
        <x:v>12097.849999999999</x:v>
      </x:c>
      <x:c r="S446" s="18" t="n">
        <x:v>6</x:v>
      </x:c>
      <x:c r="T446" s="18" t="n">
        <x:v>3</x:v>
      </x:c>
      <x:c r="U446" s="18" t="n">
        <x:v>27</x:v>
      </x:c>
      <x:c r="V446" t="str">
        <x:v>June mid-year campaign</x:v>
      </x:c>
      <x:c r="W446" s="20" t="str">
        <x:v>Normal sales activity.</x:v>
      </x:c>
    </x:row>
    <x:row r="447">
      <x:c r="A447" t="str">
        <x:v>TY-10446</x:v>
      </x:c>
      <x:c r="B447" s="12" t="n">
        <x:v>46188</x:v>
      </x:c>
      <x:c r="C447" t="str">
        <x:v>Q2 2026</x:v>
      </x:c>
      <x:c r="D447" t="str">
        <x:v>June</x:v>
      </x:c>
      <x:c r="E447" t="str">
        <x:v>South Lebanon</x:v>
      </x:c>
      <x:c r="F447" t="str">
        <x:v>Corporate/Fleet</x:v>
      </x:c>
      <x:c r="G447" t="str">
        <x:v>Corporate</x:v>
      </x:c>
      <x:c r="H447" t="str">
        <x:v>Hilux</x:v>
      </x:c>
      <x:c r="I447" t="str">
        <x:v>Pickup</x:v>
      </x:c>
      <x:c r="J447" t="str">
        <x:v>Diesel</x:v>
      </x:c>
      <x:c r="K447" s="18" t="n">
        <x:v>3</x:v>
      </x:c>
      <x:c r="L447" s="18" t="n">
        <x:v>3</x:v>
      </x:c>
      <x:c r="M447" s="14" t="n">
        <x:v>39800</x:v>
      </x:c>
      <x:c r="N447" s="16" t="n">
        <x:v>0.0865</x:v>
      </x:c>
      <x:c r="O447" s="14" t="n">
        <x:f>M447*(1-N447)</x:f>
        <x:v>36357.299999999996</x:v>
      </x:c>
      <x:c r="P447" s="14" t="n">
        <x:f>K447*O447</x:f>
        <x:v>109071.9</x:v>
      </x:c>
      <x:c r="Q447" s="14" t="n">
        <x:v>30646</x:v>
      </x:c>
      <x:c r="R447" s="14" t="n">
        <x:f>(O447-Q447)*K447</x:f>
        <x:v>17133.899999999987</x:v>
      </x:c>
      <x:c r="S447" s="18" t="n">
        <x:v>28</x:v>
      </x:c>
      <x:c r="T447" s="18" t="n">
        <x:v>12</x:v>
      </x:c>
      <x:c r="U447" s="18" t="n">
        <x:v>23</x:v>
      </x:c>
      <x:c r="V447" t="str">
        <x:v>June mid-year campaign</x:v>
      </x:c>
      <x:c r="W447" s="20" t="str">
        <x:v>Fleet buyers accelerated replacement orders.</x:v>
      </x:c>
    </x:row>
    <x:row r="448">
      <x:c r="A448" t="str">
        <x:v>TY-10447</x:v>
      </x:c>
      <x:c r="B448" s="12" t="n">
        <x:v>46188</x:v>
      </x:c>
      <x:c r="C448" t="str">
        <x:v>Q2 2026</x:v>
      </x:c>
      <x:c r="D448" t="str">
        <x:v>June</x:v>
      </x:c>
      <x:c r="E448" t="str">
        <x:v>South Lebanon</x:v>
      </x:c>
      <x:c r="F448" t="str">
        <x:v>Corporate/Fleet</x:v>
      </x:c>
      <x:c r="G448" t="str">
        <x:v>Corporate</x:v>
      </x:c>
      <x:c r="H448" t="str">
        <x:v>Fortuner</x:v>
      </x:c>
      <x:c r="I448" t="str">
        <x:v>SUV</x:v>
      </x:c>
      <x:c r="J448" t="str">
        <x:v>Diesel</x:v>
      </x:c>
      <x:c r="K448" s="18" t="n">
        <x:v>3</x:v>
      </x:c>
      <x:c r="L448" s="18" t="n">
        <x:v>2</x:v>
      </x:c>
      <x:c r="M448" s="14" t="n">
        <x:v>47500</x:v>
      </x:c>
      <x:c r="N448" s="16" t="n">
        <x:v>0.0885</x:v>
      </x:c>
      <x:c r="O448" s="14" t="n">
        <x:f>M448*(1-N448)</x:f>
        <x:v>43296.25</x:v>
      </x:c>
      <x:c r="P448" s="14" t="n">
        <x:f>K448*O448</x:f>
        <x:v>129888.75</x:v>
      </x:c>
      <x:c r="Q448" s="14" t="n">
        <x:v>36100</x:v>
      </x:c>
      <x:c r="R448" s="14" t="n">
        <x:f>(O448-Q448)*K448</x:f>
        <x:v>21588.75</x:v>
      </x:c>
      <x:c r="S448" s="18" t="n">
        <x:v>21</x:v>
      </x:c>
      <x:c r="T448" s="18" t="n">
        <x:v>7</x:v>
      </x:c>
      <x:c r="U448" s="18" t="n">
        <x:v>20</x:v>
      </x:c>
      <x:c r="V448" t="str">
        <x:v>June mid-year campaign</x:v>
      </x:c>
      <x:c r="W448" s="20" t="str">
        <x:v>Normal sales activity.</x:v>
      </x:c>
    </x:row>
    <x:row r="449">
      <x:c r="A449" t="str">
        <x:v>TY-10448</x:v>
      </x:c>
      <x:c r="B449" s="12" t="n">
        <x:v>46188</x:v>
      </x:c>
      <x:c r="C449" t="str">
        <x:v>Q2 2026</x:v>
      </x:c>
      <x:c r="D449" t="str">
        <x:v>June</x:v>
      </x:c>
      <x:c r="E449" t="str">
        <x:v>South Lebanon</x:v>
      </x:c>
      <x:c r="F449" t="str">
        <x:v>Corporate/Fleet</x:v>
      </x:c>
      <x:c r="G449" t="str">
        <x:v>Corporate</x:v>
      </x:c>
      <x:c r="H449" t="str">
        <x:v>C-HR</x:v>
      </x:c>
      <x:c r="I449" t="str">
        <x:v>Crossover</x:v>
      </x:c>
      <x:c r="J449" t="str">
        <x:v>Hybrid</x:v>
      </x:c>
      <x:c r="K449" s="18" t="n">
        <x:v>2</x:v>
      </x:c>
      <x:c r="L449" s="18" t="n">
        <x:v>1</x:v>
      </x:c>
      <x:c r="M449" s="14" t="n">
        <x:v>34200</x:v>
      </x:c>
      <x:c r="N449" s="16" t="n">
        <x:v>0.0802</x:v>
      </x:c>
      <x:c r="O449" s="14" t="n">
        <x:f>M449*(1-N449)</x:f>
        <x:v>31457.16</x:v>
      </x:c>
      <x:c r="P449" s="14" t="n">
        <x:f>K449*O449</x:f>
        <x:v>62914.32</x:v>
      </x:c>
      <x:c r="Q449" s="14" t="n">
        <x:v>26676</x:v>
      </x:c>
      <x:c r="R449" s="14" t="n">
        <x:f>(O449-Q449)*K449</x:f>
        <x:v>9562.32</x:v>
      </x:c>
      <x:c r="S449" s="18" t="n">
        <x:v>17</x:v>
      </x:c>
      <x:c r="T449" s="18" t="n">
        <x:v>4</x:v>
      </x:c>
      <x:c r="U449" s="18" t="n">
        <x:v>28</x:v>
      </x:c>
      <x:c r="V449" t="str">
        <x:v>June mid-year campaign</x:v>
      </x:c>
      <x:c r="W449" s="20" t="str">
        <x:v>Hybrid demand increased after fuel-cost messaging.</x:v>
      </x:c>
    </x:row>
    <x:row r="450">
      <x:c r="A450" t="str">
        <x:v>TY-10449</x:v>
      </x:c>
      <x:c r="B450" s="12" t="n">
        <x:v>46188</x:v>
      </x:c>
      <x:c r="C450" t="str">
        <x:v>Q2 2026</x:v>
      </x:c>
      <x:c r="D450" t="str">
        <x:v>June</x:v>
      </x:c>
      <x:c r="E450" t="str">
        <x:v>South Lebanon</x:v>
      </x:c>
      <x:c r="F450" t="str">
        <x:v>Corporate/Fleet</x:v>
      </x:c>
      <x:c r="G450" t="str">
        <x:v>Corporate</x:v>
      </x:c>
      <x:c r="H450" t="str">
        <x:v>Highlander</x:v>
      </x:c>
      <x:c r="I450" t="str">
        <x:v>SUV</x:v>
      </x:c>
      <x:c r="J450" t="str">
        <x:v>Hybrid</x:v>
      </x:c>
      <x:c r="K450" s="18" t="n">
        <x:v>1</x:v>
      </x:c>
      <x:c r="L450" s="18" t="n">
        <x:v>1</x:v>
      </x:c>
      <x:c r="M450" s="14" t="n">
        <x:v>59000</x:v>
      </x:c>
      <x:c r="N450" s="16" t="n">
        <x:v>0.082</x:v>
      </x:c>
      <x:c r="O450" s="14" t="n">
        <x:f>M450*(1-N450)</x:f>
        <x:v>54162</x:v>
      </x:c>
      <x:c r="P450" s="14" t="n">
        <x:f>K450*O450</x:f>
        <x:v>54162</x:v>
      </x:c>
      <x:c r="Q450" s="14" t="n">
        <x:v>43660</x:v>
      </x:c>
      <x:c r="R450" s="14" t="n">
        <x:f>(O450-Q450)*K450</x:f>
        <x:v>10502</x:v>
      </x:c>
      <x:c r="S450" s="18" t="n">
        <x:v>9</x:v>
      </x:c>
      <x:c r="T450" s="18" t="n">
        <x:v>2</x:v>
      </x:c>
      <x:c r="U450" s="18" t="n">
        <x:v>21</x:v>
      </x:c>
      <x:c r="V450" t="str">
        <x:v>June mid-year campaign</x:v>
      </x:c>
      <x:c r="W450" s="20" t="str">
        <x:v>Hybrid demand increased after fuel-cost messaging.</x:v>
      </x:c>
    </x:row>
    <x:row r="451">
      <x:c r="A451" t="str">
        <x:v>TY-10450</x:v>
      </x:c>
      <x:c r="B451" s="12" t="n">
        <x:v>46188</x:v>
      </x:c>
      <x:c r="C451" t="str">
        <x:v>Q2 2026</x:v>
      </x:c>
      <x:c r="D451" t="str">
        <x:v>June</x:v>
      </x:c>
      <x:c r="E451" t="str">
        <x:v>South Lebanon</x:v>
      </x:c>
      <x:c r="F451" t="str">
        <x:v>Corporate/Fleet</x:v>
      </x:c>
      <x:c r="G451" t="str">
        <x:v>Corporate</x:v>
      </x:c>
      <x:c r="H451" t="str">
        <x:v>Hiace</x:v>
      </x:c>
      <x:c r="I451" t="str">
        <x:v>Van</x:v>
      </x:c>
      <x:c r="J451" t="str">
        <x:v>Diesel</x:v>
      </x:c>
      <x:c r="K451" s="18" t="n">
        <x:v>2</x:v>
      </x:c>
      <x:c r="L451" s="18" t="n">
        <x:v>2</x:v>
      </x:c>
      <x:c r="M451" s="14" t="n">
        <x:v>41500</x:v>
      </x:c>
      <x:c r="N451" s="16" t="n">
        <x:v>0.0886</x:v>
      </x:c>
      <x:c r="O451" s="14" t="n">
        <x:f>M451*(1-N451)</x:f>
        <x:v>37823.1</x:v>
      </x:c>
      <x:c r="P451" s="14" t="n">
        <x:f>K451*O451</x:f>
        <x:v>75646.2</x:v>
      </x:c>
      <x:c r="Q451" s="14" t="n">
        <x:v>32370</x:v>
      </x:c>
      <x:c r="R451" s="14" t="n">
        <x:f>(O451-Q451)*K451</x:f>
        <x:v>10906.199999999997</x:v>
      </x:c>
      <x:c r="S451" s="18" t="n">
        <x:v>10</x:v>
      </x:c>
      <x:c r="T451" s="18" t="n">
        <x:v>5</x:v>
      </x:c>
      <x:c r="U451" s="18" t="n">
        <x:v>20</x:v>
      </x:c>
      <x:c r="V451" t="str">
        <x:v>June mid-year campaign</x:v>
      </x:c>
      <x:c r="W451" s="20" t="str">
        <x:v>Fleet buyers accelerated replacement orders.</x:v>
      </x:c>
    </x:row>
  </x:sheetData>
  <x:pageMargins left="0.7" right="0.7" top="0.75" bottom="0.75" header="0.3" footer="0.3"/>
  <x:tableParts count="1">
    <x:tablePart xmlns:r="http://schemas.openxmlformats.org/officeDocument/2006/relationships" r:id="Rceafb115405640bd"/>
  </x:tableParts>
</x:worksheet>
</file>

<file path=xl/worksheets/sheet2.xml><?xml version="1.0" encoding="utf-8"?>
<x:worksheet xmlns:x="http://schemas.openxmlformats.org/spreadsheetml/2006/main">
  <x:sheetFormatPr defaultRowHeight="15"/>
  <x:cols>
    <x:col min="1" max="1" width="16.25" hidden="0" customWidth="1"/>
    <x:col min="2" max="2" width="80" hidden="0" customWidth="1"/>
  </x:cols>
  <x:sheetData>
    <x:row r="1">
      <x:c r="A1" s="6" t="str">
        <x:v>Field</x:v>
      </x:c>
      <x:c r="B1" s="6" t="str">
        <x:v>Description</x:v>
      </x:c>
    </x:row>
    <x:row r="2">
      <x:c r="A2" t="str">
        <x:v>Transaction_ID</x:v>
      </x:c>
      <x:c r="B2" t="str">
        <x:v>Unique synthetic transaction/group identifier for classroom analysis.</x:v>
      </x:c>
    </x:row>
    <x:row r="3">
      <x:c r="A3" t="str">
        <x:v>Sale_Date</x:v>
      </x:c>
      <x:c r="B3" t="str">
        <x:v>Representative sale date for the monthly model/region/channel record.</x:v>
      </x:c>
    </x:row>
    <x:row r="4">
      <x:c r="A4" t="str">
        <x:v>Quarter</x:v>
      </x:c>
      <x:c r="B4" t="str">
        <x:v>Last quarter period used in the exercise.</x:v>
      </x:c>
    </x:row>
    <x:row r="5">
      <x:c r="A5" t="str">
        <x:v>Month</x:v>
      </x:c>
      <x:c r="B5" t="str">
        <x:v>Month within the quarter.</x:v>
      </x:c>
    </x:row>
    <x:row r="6">
      <x:c r="A6" t="str">
        <x:v>Region</x:v>
      </x:c>
      <x:c r="B6" t="str">
        <x:v>Sales region in Lebanon used for the exercise.</x:v>
      </x:c>
    </x:row>
    <x:row r="7">
      <x:c r="A7" t="str">
        <x:v>Sales_Channel</x:v>
      </x:c>
      <x:c r="B7" t="str">
        <x:v>Showroom, Online Lead, or Corporate/Fleet.</x:v>
      </x:c>
    </x:row>
    <x:row r="8">
      <x:c r="A8" t="str">
        <x:v>Customer_Type</x:v>
      </x:c>
      <x:c r="B8" t="str">
        <x:v>Individual, SME, or Corporate buyer category.</x:v>
      </x:c>
    </x:row>
    <x:row r="9">
      <x:c r="A9" t="str">
        <x:v>Model</x:v>
      </x:c>
      <x:c r="B9" t="str">
        <x:v>Toyota model sold.</x:v>
      </x:c>
    </x:row>
    <x:row r="10">
      <x:c r="A10" t="str">
        <x:v>Segment</x:v>
      </x:c>
      <x:c r="B10" t="str">
        <x:v>Vehicle segment such as Sedan, SUV, Pickup, Crossover, Van.</x:v>
      </x:c>
    </x:row>
    <x:row r="11">
      <x:c r="A11" t="str">
        <x:v>Fuel_Type</x:v>
      </x:c>
      <x:c r="B11" t="str">
        <x:v>Gasoline, Hybrid, or Diesel.</x:v>
      </x:c>
    </x:row>
    <x:row r="12">
      <x:c r="A12" t="str">
        <x:v>Units_Sold</x:v>
      </x:c>
      <x:c r="B12" t="str">
        <x:v>Number of cars sold in that row.</x:v>
      </x:c>
    </x:row>
    <x:row r="13">
      <x:c r="A13" t="str">
        <x:v>Prior_Quarter_Units</x:v>
      </x:c>
      <x:c r="B13" t="str">
        <x:v>Comparable units for the previous quarter, included to help identify growth or decline.</x:v>
      </x:c>
    </x:row>
    <x:row r="14">
      <x:c r="A14" t="str">
        <x:v>List_Price_USD</x:v>
      </x:c>
      <x:c r="B14" t="str">
        <x:v>Average list price per vehicle before discount.</x:v>
      </x:c>
    </x:row>
    <x:row r="15">
      <x:c r="A15" t="str">
        <x:v>Avg_Discount_%</x:v>
      </x:c>
      <x:c r="B15" t="str">
        <x:v>Average discount percentage applied.</x:v>
      </x:c>
    </x:row>
    <x:row r="16">
      <x:c r="A16" t="str">
        <x:v>Net_Price_USD</x:v>
      </x:c>
      <x:c r="B16" t="str">
        <x:v>Formula: list price after discount.</x:v>
      </x:c>
    </x:row>
    <x:row r="17">
      <x:c r="A17" t="str">
        <x:v>Revenue_USD</x:v>
      </x:c>
      <x:c r="B17" t="str">
        <x:v>Formula: units sold × net price.</x:v>
      </x:c>
    </x:row>
    <x:row r="18">
      <x:c r="A18" t="str">
        <x:v>COGS_Per_Unit_USD</x:v>
      </x:c>
      <x:c r="B18" t="str">
        <x:v>Estimated cost of goods sold per vehicle.</x:v>
      </x:c>
    </x:row>
    <x:row r="19">
      <x:c r="A19" t="str">
        <x:v>Gross_Profit_USD</x:v>
      </x:c>
      <x:c r="B19" t="str">
        <x:v>Formula: gross profit for the row.</x:v>
      </x:c>
    </x:row>
    <x:row r="20">
      <x:c r="A20" t="str">
        <x:v>Leads</x:v>
      </x:c>
      <x:c r="B20" t="str">
        <x:v>Number of sales leads generated.</x:v>
      </x:c>
    </x:row>
    <x:row r="21">
      <x:c r="A21" t="str">
        <x:v>Test_Drives</x:v>
      </x:c>
      <x:c r="B21" t="str">
        <x:v>Number of test drives completed.</x:v>
      </x:c>
    </x:row>
    <x:row r="22">
      <x:c r="A22" t="str">
        <x:v>Inventory_Days</x:v>
      </x:c>
      <x:c r="B22" t="str">
        <x:v>Average inventory days for that model/channel/month.</x:v>
      </x:c>
    </x:row>
    <x:row r="23">
      <x:c r="A23" t="str">
        <x:v>Promotion</x:v>
      </x:c>
      <x:c r="B23" t="str">
        <x:v>Main campaign or offer associated with the row.</x:v>
      </x:c>
    </x:row>
    <x:row r="24">
      <x:c r="A24" t="str">
        <x:v>Notes</x:v>
      </x:c>
      <x:c r="B24" t="str">
        <x:v>Qualitative observation that may help explain trends.</x:v>
      </x:c>
    </x:row>
  </x:sheetData>
  <x:pageMargins left="0.7" right="0.7" top="0.75" bottom="0.75" header="0.3" footer="0.3"/>
</x:worksheet>
</file>

<file path=xl/worksheets/sheet3.xml><?xml version="1.0" encoding="utf-8"?>
<x:worksheet xmlns:x="http://schemas.openxmlformats.org/spreadsheetml/2006/main">
  <x:sheetFormatPr defaultRowHeight="15"/>
  <x:cols>
    <x:col min="1" max="1" width="100" hidden="0" customWidth="1"/>
  </x:cols>
  <x:sheetData>
    <x:row r="1">
      <x:c r="A1" s="34" t="str">
        <x:v>AI for Business Exercise</x:v>
      </x:c>
    </x:row>
    <x:row r="2">
      <x:c r="A2" t="str">
        <x:v>Prompt to use:</x:v>
      </x:c>
    </x:row>
    <x:row r="3">
      <x:c r="A3" s="30" t="str">
        <x:v>Analyze last quarter's sales data and summarize the three biggest trends, with a one-line explanation of what likely drove each.</x:v>
      </x:c>
    </x:row>
    <x:row r="4">
      <x:c r="A4" t="str">
        <x:v>Instructions for students:</x:v>
      </x:c>
    </x:row>
    <x:row r="5">
      <x:c r="A5" t="str">
        <x:v>1. Use the Toyota_Sales_Data sheet only.</x:v>
      </x:c>
    </x:row>
    <x:row r="6">
      <x:c r="A6" t="str">
        <x:v>2. Identify the three biggest trends using units, revenue, model/segment mix, channel, region, and prior-quarter comparison.</x:v>
      </x:c>
    </x:row>
    <x:row r="7">
      <x:c r="A7" t="str">
        <x:v>3. Ignore small variations and focus on patterns that materially affect sales performance.</x:v>
      </x:c>
    </x:row>
    <x:row r="8">
      <x:c r="A8" t="str">
        <x:v>4. Provide exactly three trends, each with one likely driver.</x:v>
      </x:c>
    </x:row>
  </x:sheetData>
  <x:mergeCells>
    <x:mergeCell ref="A1:D1"/>
  </x:mergeCells>
  <x:pageMargins left="0.7" right="0.7" top="0.75" bottom="0.75" header="0.3" footer="0.3"/>
</x:worksheet>
</file>

<file path=xl/worksheets/sheet4.xml><?xml version="1.0" encoding="utf-8"?>
<x:worksheet xmlns:x="http://schemas.openxmlformats.org/spreadsheetml/2006/main">
  <x:sheetFormatPr defaultRowHeight="15"/>
  <x:cols>
    <x:col min="1" max="1" width="26.8799991607666" hidden="0" customWidth="1"/>
    <x:col min="2" max="2" width="100" hidden="0" customWidth="1"/>
  </x:cols>
  <x:sheetData>
    <x:row r="1">
      <x:c r="A1" s="6" t="str">
        <x:v>Instructor Notes / Expected Trends</x:v>
      </x:c>
      <x:c r="B1" s="6" t="str">
        <x:v>Do not distribute this sheet if you want students to discover the trends independently.</x:v>
      </x:c>
    </x:row>
    <x:row r="2">
      <x:c r="A2" t="str">
        <x:v>Trend 1</x:v>
      </x:c>
      <x:c r="B2" t="str">
        <x:v>Hybrid and SUV/Crossover demand rises through the quarter, especially RAV4, C-HR, and Highlander. Likely driver: fuel-cost messaging and hybrid awareness campaigns, plus customer preference shifting toward SUVs.</x:v>
      </x:c>
    </x:row>
    <x:row r="3">
      <x:c r="A3" t="str">
        <x:v>Trend 2</x:v>
      </x:c>
      <x:c r="B3" t="str">
        <x:v>Sedan momentum softens by June, especially Corolla/Camry/Yaris compared with prior-quarter patterns. Likely driver: buyers shifted attention and budgets toward SUVs and hybrids.</x:v>
      </x:c>
    </x:row>
    <x:row r="4">
      <x:c r="A4" t="str">
        <x:v>Trend 3</x:v>
      </x:c>
      <x:c r="B4" t="str">
        <x:v>Corporate/Fleet demand strengthens for Hilux, Hiace, and Fortuner in May and June. Likely driver: fleet buyers accelerated replacement orders and reacted to mid-year commercial purchasing cycles.</x:v>
      </x:c>
    </x:row>
    <x:row r="5">
      <x:c r="A5" t="str">
        <x:v>Trend 4 optional</x:v>
      </x:c>
      <x:c r="B5" t="str">
        <x:v>Linked to channel performance: Showroom remains largest, but Online Lead and Corporate/Fleet produce meaningful growth in selected models.</x:v>
      </x:c>
    </x:row>
  </x:sheetData>
  <x:pageMargins left="0.7" right="0.7" top="0.75" bottom="0.75" header="0.3" footer="0.3"/>
</x:worksheet>
</file>