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89f32f7659f45be" /></Relationships>
</file>

<file path=xl/workbook.xml><?xml version="1.0" encoding="utf-8"?>
<x:workbook xmlns:x="http://schemas.openxmlformats.org/spreadsheetml/2006/main">
  <x:sheets>
    <x:sheet xmlns:r="http://schemas.openxmlformats.org/officeDocument/2006/relationships" name="Input Data" sheetId="1" r:id="R93f10de540724057"/>
    <x:sheet xmlns:r="http://schemas.openxmlformats.org/officeDocument/2006/relationships" name="Optimal Plan" sheetId="2" r:id="R85a29ae5ec2f4d79"/>
    <x:sheet xmlns:r="http://schemas.openxmlformats.org/officeDocument/2006/relationships" name="Exercise" sheetId="3" r:id="R03d02b1c4fba4f55"/>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
    <x:numFmt numFmtId="201" formatCode="$#,##0"/>
  </x:numFmts>
  <x:fonts count="9">
    <x:font>
      <x:sz val="11"/>
      <x:name val="Carlito"/>
    </x:font>
    <x:font>
      <x:b/>
      <x:sz val="16"/>
      <x:color rgb="FFFFFFFF"/>
      <x:name val="Carlito"/>
    </x:font>
    <x:font>
      <x:b/>
      <x:sz val="11"/>
      <x:color rgb="FF1F1F1F"/>
      <x:name val="Carlito"/>
    </x:font>
    <x:font>
      <x:b/>
      <x:sz val="11"/>
      <x:color rgb="FFFFFFFF"/>
      <x:name val="Carlito"/>
    </x:font>
    <x:font>
      <x:b/>
      <x:sz val="11"/>
      <x:name val="Carlito"/>
    </x:font>
    <x:font>
      <x:b/>
      <x:sz val="11"/>
      <x:color rgb="FFFFFFFF"/>
      <x:name val="Aptos"/>
    </x:font>
    <x:font>
      <x:sz val="11"/>
      <x:name val="Aptos"/>
    </x:font>
    <x:font>
      <x:b/>
      <x:sz val="11"/>
      <x:color rgb="FF1F1F1F"/>
      <x:name val="Aptos"/>
    </x:font>
    <x:font>
      <x:b/>
      <x:sz val="11"/>
      <x:name val="Aptos"/>
    </x:font>
  </x:fonts>
  <x:fills count="6">
    <x:fill>
      <x:patternFill patternType="none"/>
    </x:fill>
    <x:fill>
      <x:patternFill patternType="gray125"/>
    </x:fill>
    <x:fill>
      <x:patternFill patternType="solid">
        <x:fgColor rgb="FF8B1E2D"/>
      </x:patternFill>
    </x:fill>
    <x:fill>
      <x:patternFill patternType="solid">
        <x:fgColor rgb="FFD9EAD3"/>
      </x:patternFill>
    </x:fill>
    <x:fill>
      <x:patternFill patternType="solid">
        <x:fgColor rgb="FF2F5597"/>
      </x:patternFill>
    </x:fill>
    <x:fill>
      <x:patternFill patternType="solid">
        <x:fgColor rgb="FFFFF2CC"/>
      </x:patternFill>
    </x:fill>
  </x:fills>
  <x:borders count="26">
    <x:border/>
    <x:border/>
    <x:border>
      <x:top style="thin">
        <x:color rgb="FF7F6000"/>
      </x:top>
    </x:border>
    <x:border>
      <x:top style="thin">
        <x:color rgb="FF7F6000"/>
      </x:top>
    </x:border>
    <x:border>
      <x:left style="thin">
        <x:color rgb="FFB7B7B7"/>
      </x:left>
      <x:top style="thin">
        <x:color rgb="FFB7B7B7"/>
      </x:top>
    </x:border>
    <x:border>
      <x:top style="thin">
        <x:color rgb="FFB7B7B7"/>
      </x:top>
    </x:border>
    <x:border>
      <x:right style="thin">
        <x:color rgb="FFB7B7B7"/>
      </x:right>
      <x:top style="thin">
        <x:color rgb="FFB7B7B7"/>
      </x:top>
    </x:border>
    <x:border>
      <x:left style="thin">
        <x:color rgb="FFB7B7B7"/>
      </x:left>
    </x:border>
    <x:border>
      <x:right style="thin">
        <x:color rgb="FFB7B7B7"/>
      </x:right>
    </x:border>
    <x:border>
      <x:left style="thin">
        <x:color rgb="FFB7B7B7"/>
      </x:left>
      <x:bottom style="thin">
        <x:color rgb="FFB7B7B7"/>
      </x:bottom>
    </x:border>
    <x:border>
      <x:bottom style="thin">
        <x:color rgb="FFB7B7B7"/>
      </x:bottom>
    </x:border>
    <x:border>
      <x:right style="thin">
        <x:color rgb="FFB7B7B7"/>
      </x:right>
      <x:bottom style="thin">
        <x:color rgb="FFB7B7B7"/>
      </x:bottom>
    </x:border>
    <x:border>
      <x:left style="thin">
        <x:color rgb="FFB7B7B7"/>
      </x:left>
      <x:top style="thin">
        <x:color rgb="FFB7B7B7"/>
      </x:top>
    </x:border>
    <x:border>
      <x:top style="thin">
        <x:color rgb="FFB7B7B7"/>
      </x:top>
    </x:border>
    <x:border>
      <x:right style="thin">
        <x:color rgb="FFB7B7B7"/>
      </x:right>
      <x:top style="thin">
        <x:color rgb="FFB7B7B7"/>
      </x:top>
    </x:border>
    <x:border>
      <x:left style="thin">
        <x:color rgb="FFB7B7B7"/>
      </x:left>
    </x:border>
    <x:border>
      <x:right style="thin">
        <x:color rgb="FFB7B7B7"/>
      </x:right>
    </x:border>
    <x:border>
      <x:left style="thin">
        <x:color rgb="FFB7B7B7"/>
      </x:left>
      <x:bottom style="thin">
        <x:color rgb="FFB7B7B7"/>
      </x:bottom>
    </x:border>
    <x:border>
      <x:bottom style="thin">
        <x:color rgb="FFB7B7B7"/>
      </x:bottom>
    </x:border>
    <x:border>
      <x:right style="thin">
        <x:color rgb="FFB7B7B7"/>
      </x:right>
      <x:bottom style="thin">
        <x:color rgb="FFB7B7B7"/>
      </x:bottom>
    </x:border>
    <x:border>
      <x:left style="thin">
        <x:color rgb="FFB7B7B7"/>
      </x:left>
      <x:top style="thin">
        <x:color rgb="FF7F6000"/>
      </x:top>
      <x:bottom style="thin">
        <x:color rgb="FFB7B7B7"/>
      </x:bottom>
    </x:border>
    <x:border>
      <x:top style="thin">
        <x:color rgb="FF7F6000"/>
      </x:top>
      <x:bottom style="thin">
        <x:color rgb="FFB7B7B7"/>
      </x:bottom>
    </x:border>
    <x:border>
      <x:right style="thin">
        <x:color rgb="FFB7B7B7"/>
      </x:right>
      <x:top style="thin">
        <x:color rgb="FF7F6000"/>
      </x:top>
      <x:bottom style="thin">
        <x:color rgb="FFB7B7B7"/>
      </x:bottom>
    </x:border>
    <x:border>
      <x:left style="thin">
        <x:color rgb="FFB7B7B7"/>
      </x:left>
      <x:top style="thin">
        <x:color rgb="FF7F6000"/>
      </x:top>
      <x:bottom style="thin">
        <x:color rgb="FFB7B7B7"/>
      </x:bottom>
    </x:border>
    <x:border>
      <x:top style="thin">
        <x:color rgb="FF7F6000"/>
      </x:top>
      <x:bottom style="thin">
        <x:color rgb="FFB7B7B7"/>
      </x:bottom>
    </x:border>
    <x:border>
      <x:right style="thin">
        <x:color rgb="FFB7B7B7"/>
      </x:right>
      <x:top style="thin">
        <x:color rgb="FF7F6000"/>
      </x:top>
      <x:bottom style="thin">
        <x:color rgb="FFB7B7B7"/>
      </x:bottom>
    </x:border>
  </x:borders>
  <x:cellStyleXfs count="1">
    <x:xf numFmtId="0" fontId="0" fillId="0" borderId="0"/>
  </x:cellStyleXfs>
  <x:cellXfs count="14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center"/>
    </x:xf>
    <x:xf numFmtId="0" fontId="1" fillId="2" borderId="0" xfId="0" applyNumberFormat="1" applyFont="1" applyFill="1" applyBorder="1" applyAlignment="1">
      <x:alignment horizontal="center" vertic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center"/>
    </x:xf>
    <x:xf numFmtId="0" fontId="1" fillId="2" borderId="1" xfId="0" applyNumberFormat="1" applyFont="1" applyFill="1" applyBorder="1" applyAlignment="1">
      <x:alignment horizontal="center"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horizontal="center"/>
    </x:xf>
    <x:xf numFmtId="0" fontId="2" fillId="3" borderId="0" xfId="0" applyNumberFormat="1" applyFont="1" applyFill="1" applyBorder="1" applyAlignment="1">
      <x:alignment horizontal="center" vertical="center"/>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horizontal="center"/>
    </x:xf>
    <x:xf numFmtId="0" fontId="2" fillId="3" borderId="1" xfId="0" applyNumberFormat="1" applyFont="1" applyFill="1" applyBorder="1" applyAlignment="1">
      <x:alignment horizontal="center" vertical="center"/>
    </x:xf>
    <x:xf numFmtId="0" fontId="0" fillId="4" borderId="0" xfId="0" applyNumberFormat="1" applyFont="1" applyFill="1" applyBorder="1"/>
    <x:xf numFmtId="0" fontId="3" fillId="4" borderId="0" xfId="0" applyNumberFormat="1" applyFont="1" applyFill="1" applyBorder="1"/>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wrapText="1"/>
    </x:xf>
    <x:xf numFmtId="0" fontId="3" fillId="4" borderId="1" xfId="0" applyNumberFormat="1" applyFont="1" applyFill="1" applyBorder="1" applyAlignment="1">
      <x:alignment horizontal="center" wrapText="1"/>
    </x:xf>
    <x:xf numFmtId="0" fontId="3" fillId="4" borderId="1" xfId="0" applyNumberFormat="1" applyFont="1" applyFill="1" applyBorder="1" applyAlignment="1">
      <x:alignment horizontal="center" vertical="center" wrapText="1"/>
    </x:xf>
    <x:xf numFmtId="0" fontId="0" fillId="5" borderId="0" xfId="0" applyNumberFormat="1" applyFont="1" applyFill="1" applyBorder="1"/>
    <x:xf numFmtId="0" fontId="4" fillId="5" borderId="0" xfId="0" applyNumberFormat="1" applyFont="1" applyFill="1" applyBorder="1"/>
    <x:xf numFmtId="0" fontId="4" fillId="5" borderId="2" xfId="0" applyNumberFormat="1" applyFont="1" applyFill="1" applyBorder="1"/>
    <x:xf numFmtId="0" fontId="0" fillId="5" borderId="1" xfId="0" applyNumberFormat="1" applyFont="1" applyFill="1" applyBorder="1"/>
    <x:xf numFmtId="0" fontId="4" fillId="5" borderId="1" xfId="0" applyNumberFormat="1" applyFont="1" applyFill="1" applyBorder="1"/>
    <x:xf numFmtId="0" fontId="4" fillId="5" borderId="3" xfId="0" applyNumberFormat="1" applyFont="1" applyFill="1" applyBorder="1"/>
    <x:xf numFmtId="200" fontId="0" fillId="0" borderId="0" xfId="0" applyNumberFormat="1" applyFont="1" applyFill="1" applyBorder="1"/>
    <x:xf numFmtId="200" fontId="4" fillId="5" borderId="2" xfId="0" applyNumberFormat="1" applyFont="1" applyFill="1" applyBorder="1"/>
    <x:xf numFmtId="200" fontId="0" fillId="0" borderId="1" xfId="0" applyNumberFormat="1" applyFont="1" applyFill="1" applyBorder="1"/>
    <x:xf numFmtId="200" fontId="4" fillId="5" borderId="3" xfId="0" applyNumberFormat="1" applyFont="1" applyFill="1" applyBorder="1"/>
    <x:xf numFmtId="201" fontId="0" fillId="0" borderId="0" xfId="0" applyNumberFormat="1" applyFont="1" applyFill="1" applyBorder="1"/>
    <x:xf numFmtId="201" fontId="0" fillId="0" borderId="1" xfId="0" applyNumberFormat="1" applyFont="1" applyFill="1" applyBorder="1"/>
    <x:xf numFmtId="0" fontId="3" fillId="4" borderId="4" xfId="0" applyNumberFormat="1" applyFont="1" applyFill="1" applyBorder="1" applyAlignment="1">
      <x:alignment horizontal="center" vertic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0" fillId="0" borderId="7" xfId="0" applyNumberFormat="1" applyFont="1" applyFill="1" applyBorder="1"/>
    <x:xf numFmtId="0" fontId="0" fillId="0" borderId="0" xfId="0" applyNumberFormat="1" applyFont="1" applyFill="1" applyBorder="1"/>
    <x:xf numFmtId="201" fontId="0" fillId="0" borderId="8" xfId="0" applyNumberFormat="1" applyFont="1" applyFill="1" applyBorder="1"/>
    <x:xf numFmtId="0" fontId="0" fillId="0" borderId="9" xfId="0" applyNumberFormat="1" applyFont="1" applyFill="1" applyBorder="1"/>
    <x:xf numFmtId="0" fontId="0" fillId="0" borderId="10" xfId="0" applyNumberFormat="1" applyFont="1" applyFill="1" applyBorder="1"/>
    <x:xf numFmtId="201" fontId="0" fillId="0" borderId="10" xfId="0" applyNumberFormat="1" applyFont="1" applyFill="1" applyBorder="1"/>
    <x:xf numFmtId="201" fontId="0" fillId="0" borderId="11" xfId="0" applyNumberFormat="1" applyFont="1" applyFill="1" applyBorder="1"/>
    <x:xf numFmtId="0" fontId="3" fillId="4" borderId="12" xfId="0" applyNumberFormat="1" applyFont="1" applyFill="1" applyBorder="1" applyAlignment="1">
      <x:alignment horizontal="center" vertical="center" wrapText="1"/>
    </x:xf>
    <x:xf numFmtId="0" fontId="3" fillId="4" borderId="13" xfId="0" applyNumberFormat="1" applyFont="1" applyFill="1" applyBorder="1" applyAlignment="1">
      <x:alignment horizontal="center" vertical="center" wrapText="1"/>
    </x:xf>
    <x:xf numFmtId="0" fontId="3" fillId="4" borderId="14" xfId="0" applyNumberFormat="1" applyFont="1" applyFill="1" applyBorder="1" applyAlignment="1">
      <x:alignment horizontal="center" vertical="center" wrapText="1"/>
    </x:xf>
    <x:xf numFmtId="0" fontId="0" fillId="0" borderId="15" xfId="0" applyNumberFormat="1" applyFont="1" applyFill="1" applyBorder="1"/>
    <x:xf numFmtId="201" fontId="0" fillId="0" borderId="16" xfId="0" applyNumberFormat="1" applyFont="1" applyFill="1" applyBorder="1"/>
    <x:xf numFmtId="0" fontId="0" fillId="0" borderId="17" xfId="0" applyNumberFormat="1" applyFont="1" applyFill="1" applyBorder="1"/>
    <x:xf numFmtId="0" fontId="0" fillId="0" borderId="18" xfId="0" applyNumberFormat="1" applyFont="1" applyFill="1" applyBorder="1"/>
    <x:xf numFmtId="201" fontId="0" fillId="0" borderId="18" xfId="0" applyNumberFormat="1" applyFont="1" applyFill="1" applyBorder="1"/>
    <x:xf numFmtId="201" fontId="0" fillId="0" borderId="19" xfId="0" applyNumberFormat="1" applyFont="1" applyFill="1" applyBorder="1"/>
    <x:xf numFmtId="201" fontId="4" fillId="5" borderId="2" xfId="0" applyNumberFormat="1" applyFont="1" applyFill="1" applyBorder="1"/>
    <x:xf numFmtId="201" fontId="4" fillId="5" borderId="3" xfId="0" applyNumberFormat="1" applyFont="1" applyFill="1" applyBorder="1"/>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5" fillId="2" borderId="0" xfId="0" applyNumberFormat="1" applyFont="1" applyFill="1" applyBorder="1" applyAlignment="1">
      <x:alignment horizontal="center" vertical="center"/>
    </x:xf>
    <x:xf numFmtId="0" fontId="6" fillId="0" borderId="0" xfId="0" applyNumberFormat="1" applyFont="1" applyFill="1" applyBorder="1"/>
    <x:xf numFmtId="0" fontId="7" fillId="3" borderId="0" xfId="0" applyNumberFormat="1" applyFont="1" applyFill="1" applyBorder="1" applyAlignment="1">
      <x:alignment horizontal="center" vertical="center"/>
    </x:xf>
    <x:xf numFmtId="0" fontId="5" fillId="4" borderId="0" xfId="0" applyNumberFormat="1" applyFont="1" applyFill="1" applyBorder="1" applyAlignment="1">
      <x:alignment horizontal="center" vertical="center" wrapText="1"/>
    </x:xf>
    <x:xf numFmtId="200" fontId="6" fillId="0" borderId="0" xfId="0" applyNumberFormat="1" applyFont="1" applyFill="1" applyBorder="1"/>
    <x:xf numFmtId="0" fontId="8" fillId="5" borderId="2" xfId="0" applyNumberFormat="1" applyFont="1" applyFill="1" applyBorder="1"/>
    <x:xf numFmtId="200" fontId="8" fillId="5" borderId="2" xfId="0" applyNumberFormat="1" applyFont="1" applyFill="1" applyBorder="1"/>
    <x:xf numFmtId="0" fontId="5" fillId="4" borderId="4" xfId="0" applyNumberFormat="1" applyFont="1" applyFill="1" applyBorder="1" applyAlignment="1">
      <x:alignment horizontal="center" vertical="center" wrapText="1"/>
    </x:xf>
    <x:xf numFmtId="0" fontId="5" fillId="4" borderId="5" xfId="0" applyNumberFormat="1" applyFont="1" applyFill="1" applyBorder="1" applyAlignment="1">
      <x:alignment horizontal="center" vertical="center" wrapText="1"/>
    </x:xf>
    <x:xf numFmtId="0" fontId="5" fillId="4" borderId="6" xfId="0" applyNumberFormat="1" applyFont="1" applyFill="1" applyBorder="1" applyAlignment="1">
      <x:alignment horizontal="center" vertical="center" wrapText="1"/>
    </x:xf>
    <x:xf numFmtId="0" fontId="6" fillId="0" borderId="7" xfId="0" applyNumberFormat="1" applyFont="1" applyFill="1" applyBorder="1"/>
    <x:xf numFmtId="201" fontId="6" fillId="0" borderId="0" xfId="0" applyNumberFormat="1" applyFont="1" applyFill="1" applyBorder="1"/>
    <x:xf numFmtId="201" fontId="6" fillId="0" borderId="8" xfId="0" applyNumberFormat="1" applyFont="1" applyFill="1" applyBorder="1"/>
    <x:xf numFmtId="0" fontId="6" fillId="0" borderId="9" xfId="0" applyNumberFormat="1" applyFont="1" applyFill="1" applyBorder="1"/>
    <x:xf numFmtId="0" fontId="6" fillId="0" borderId="10" xfId="0" applyNumberFormat="1" applyFont="1" applyFill="1" applyBorder="1"/>
    <x:xf numFmtId="201" fontId="6" fillId="0" borderId="10" xfId="0" applyNumberFormat="1" applyFont="1" applyFill="1" applyBorder="1"/>
    <x:xf numFmtId="201" fontId="6" fillId="0" borderId="11" xfId="0" applyNumberFormat="1" applyFont="1" applyFill="1" applyBorder="1"/>
    <x:xf numFmtId="0" fontId="5" fillId="2" borderId="1" xfId="0" applyNumberFormat="1" applyFont="1" applyFill="1" applyBorder="1" applyAlignment="1">
      <x:alignment horizontal="center" vertical="center"/>
    </x:xf>
    <x:xf numFmtId="0" fontId="6" fillId="0" borderId="1" xfId="0" applyNumberFormat="1" applyFont="1" applyFill="1" applyBorder="1"/>
    <x:xf numFmtId="0" fontId="7" fillId="3" borderId="1" xfId="0" applyNumberFormat="1" applyFont="1" applyFill="1" applyBorder="1" applyAlignment="1">
      <x:alignment horizontal="center" vertical="center"/>
    </x:xf>
    <x:xf numFmtId="0" fontId="5" fillId="4" borderId="1" xfId="0" applyNumberFormat="1" applyFont="1" applyFill="1" applyBorder="1" applyAlignment="1">
      <x:alignment horizontal="center" vertical="center" wrapText="1"/>
    </x:xf>
    <x:xf numFmtId="200" fontId="6" fillId="0" borderId="1" xfId="0" applyNumberFormat="1" applyFont="1" applyFill="1" applyBorder="1"/>
    <x:xf numFmtId="0" fontId="8" fillId="5" borderId="3" xfId="0" applyNumberFormat="1" applyFont="1" applyFill="1" applyBorder="1"/>
    <x:xf numFmtId="200" fontId="8" fillId="5" borderId="3" xfId="0" applyNumberFormat="1" applyFont="1" applyFill="1" applyBorder="1"/>
    <x:xf numFmtId="0" fontId="5" fillId="4" borderId="12" xfId="0" applyNumberFormat="1" applyFont="1" applyFill="1" applyBorder="1" applyAlignment="1">
      <x:alignment horizontal="center" vertical="center" wrapText="1"/>
    </x:xf>
    <x:xf numFmtId="0" fontId="5" fillId="4" borderId="13" xfId="0" applyNumberFormat="1" applyFont="1" applyFill="1" applyBorder="1" applyAlignment="1">
      <x:alignment horizontal="center" vertical="center" wrapText="1"/>
    </x:xf>
    <x:xf numFmtId="0" fontId="5" fillId="4" borderId="14" xfId="0" applyNumberFormat="1" applyFont="1" applyFill="1" applyBorder="1" applyAlignment="1">
      <x:alignment horizontal="center" vertical="center" wrapText="1"/>
    </x:xf>
    <x:xf numFmtId="0" fontId="6" fillId="0" borderId="15" xfId="0" applyNumberFormat="1" applyFont="1" applyFill="1" applyBorder="1"/>
    <x:xf numFmtId="201" fontId="6" fillId="0" borderId="1" xfId="0" applyNumberFormat="1" applyFont="1" applyFill="1" applyBorder="1"/>
    <x:xf numFmtId="201" fontId="6" fillId="0" borderId="16" xfId="0" applyNumberFormat="1" applyFont="1" applyFill="1" applyBorder="1"/>
    <x:xf numFmtId="0" fontId="6" fillId="0" borderId="17" xfId="0" applyNumberFormat="1" applyFont="1" applyFill="1" applyBorder="1"/>
    <x:xf numFmtId="0" fontId="6" fillId="0" borderId="18" xfId="0" applyNumberFormat="1" applyFont="1" applyFill="1" applyBorder="1"/>
    <x:xf numFmtId="201" fontId="6" fillId="0" borderId="18" xfId="0" applyNumberFormat="1" applyFont="1" applyFill="1" applyBorder="1"/>
    <x:xf numFmtId="201" fontId="6" fillId="0" borderId="19" xfId="0" applyNumberFormat="1" applyFont="1" applyFill="1" applyBorder="1"/>
    <x:xf numFmtId="0" fontId="6" fillId="0" borderId="0" xfId="0" applyNumberFormat="1" applyFont="1" applyFill="1" applyBorder="1" applyAlignment="1">
      <x:alignment vertical="center"/>
    </x:xf>
    <x:xf numFmtId="200" fontId="6" fillId="0" borderId="0" xfId="0" applyNumberFormat="1" applyFont="1" applyFill="1" applyBorder="1" applyAlignment="1">
      <x:alignment vertical="center"/>
    </x:xf>
    <x:xf numFmtId="0" fontId="8" fillId="5" borderId="2" xfId="0" applyNumberFormat="1" applyFont="1" applyFill="1" applyBorder="1" applyAlignment="1">
      <x:alignment vertical="center"/>
    </x:xf>
    <x:xf numFmtId="200" fontId="8" fillId="5" borderId="2" xfId="0" applyNumberFormat="1" applyFont="1" applyFill="1" applyBorder="1" applyAlignment="1">
      <x:alignment vertical="center"/>
    </x:xf>
    <x:xf numFmtId="0" fontId="6" fillId="0" borderId="7" xfId="0" applyNumberFormat="1" applyFont="1" applyFill="1" applyBorder="1" applyAlignment="1">
      <x:alignment vertical="center"/>
    </x:xf>
    <x:xf numFmtId="201" fontId="6" fillId="0" borderId="0" xfId="0" applyNumberFormat="1" applyFont="1" applyFill="1" applyBorder="1" applyAlignment="1">
      <x:alignment vertical="center"/>
    </x:xf>
    <x:xf numFmtId="201" fontId="6" fillId="0" borderId="8" xfId="0" applyNumberFormat="1" applyFont="1" applyFill="1" applyBorder="1" applyAlignment="1">
      <x:alignment vertical="center"/>
    </x:xf>
    <x:xf numFmtId="0" fontId="6" fillId="0" borderId="9" xfId="0" applyNumberFormat="1" applyFont="1" applyFill="1" applyBorder="1" applyAlignment="1">
      <x:alignment vertical="center"/>
    </x:xf>
    <x:xf numFmtId="0" fontId="6" fillId="0" borderId="10" xfId="0" applyNumberFormat="1" applyFont="1" applyFill="1" applyBorder="1" applyAlignment="1">
      <x:alignment vertical="center"/>
    </x:xf>
    <x:xf numFmtId="201" fontId="6" fillId="0" borderId="10" xfId="0" applyNumberFormat="1" applyFont="1" applyFill="1" applyBorder="1" applyAlignment="1">
      <x:alignment vertical="center"/>
    </x:xf>
    <x:xf numFmtId="201" fontId="6" fillId="0" borderId="11" xfId="0" applyNumberFormat="1" applyFont="1" applyFill="1" applyBorder="1" applyAlignment="1">
      <x:alignment vertical="center"/>
    </x:xf>
    <x:xf numFmtId="0" fontId="6" fillId="0" borderId="1" xfId="0" applyNumberFormat="1" applyFont="1" applyFill="1" applyBorder="1" applyAlignment="1">
      <x:alignment vertical="center"/>
    </x:xf>
    <x:xf numFmtId="200" fontId="6" fillId="0" borderId="1" xfId="0" applyNumberFormat="1" applyFont="1" applyFill="1" applyBorder="1" applyAlignment="1">
      <x:alignment vertical="center"/>
    </x:xf>
    <x:xf numFmtId="0" fontId="8" fillId="5" borderId="3" xfId="0" applyNumberFormat="1" applyFont="1" applyFill="1" applyBorder="1" applyAlignment="1">
      <x:alignment vertical="center"/>
    </x:xf>
    <x:xf numFmtId="200" fontId="8" fillId="5" borderId="3" xfId="0" applyNumberFormat="1" applyFont="1" applyFill="1" applyBorder="1" applyAlignment="1">
      <x:alignment vertical="center"/>
    </x:xf>
    <x:xf numFmtId="0" fontId="6" fillId="0" borderId="15" xfId="0" applyNumberFormat="1" applyFont="1" applyFill="1" applyBorder="1" applyAlignment="1">
      <x:alignment vertical="center"/>
    </x:xf>
    <x:xf numFmtId="201" fontId="6" fillId="0" borderId="1" xfId="0" applyNumberFormat="1" applyFont="1" applyFill="1" applyBorder="1" applyAlignment="1">
      <x:alignment vertical="center"/>
    </x:xf>
    <x:xf numFmtId="201" fontId="6" fillId="0" borderId="16" xfId="0" applyNumberFormat="1" applyFont="1" applyFill="1" applyBorder="1" applyAlignment="1">
      <x:alignment vertical="center"/>
    </x:xf>
    <x:xf numFmtId="0" fontId="6" fillId="0" borderId="17" xfId="0" applyNumberFormat="1" applyFont="1" applyFill="1" applyBorder="1" applyAlignment="1">
      <x:alignment vertical="center"/>
    </x:xf>
    <x:xf numFmtId="0" fontId="6" fillId="0" borderId="18" xfId="0" applyNumberFormat="1" applyFont="1" applyFill="1" applyBorder="1" applyAlignment="1">
      <x:alignment vertical="center"/>
    </x:xf>
    <x:xf numFmtId="201" fontId="6" fillId="0" borderId="18" xfId="0" applyNumberFormat="1" applyFont="1" applyFill="1" applyBorder="1" applyAlignment="1">
      <x:alignment vertical="center"/>
    </x:xf>
    <x:xf numFmtId="201" fontId="6" fillId="0" borderId="19" xfId="0" applyNumberFormat="1" applyFont="1" applyFill="1" applyBorder="1" applyAlignment="1">
      <x:alignment vertical="center"/>
    </x:xf>
    <x:xf numFmtId="201" fontId="8" fillId="5" borderId="2" xfId="0" applyNumberFormat="1" applyFont="1" applyFill="1" applyBorder="1"/>
    <x:xf numFmtId="0" fontId="6" fillId="0" borderId="0" xfId="0" applyNumberFormat="1" applyFont="1" applyFill="1" applyBorder="1" applyAlignment="1">
      <x:alignment vertical="top" wrapText="1"/>
    </x:xf>
    <x:xf numFmtId="201" fontId="8" fillId="5" borderId="3" xfId="0" applyNumberFormat="1" applyFont="1" applyFill="1" applyBorder="1"/>
    <x:xf numFmtId="0" fontId="6" fillId="0" borderId="1" xfId="0" applyNumberFormat="1" applyFont="1" applyFill="1" applyBorder="1" applyAlignment="1">
      <x:alignment vertical="top" wrapText="1"/>
    </x:xf>
    <x:xf numFmtId="201" fontId="8" fillId="5" borderId="2" xfId="0" applyNumberFormat="1" applyFont="1" applyFill="1" applyBorder="1" applyAlignment="1">
      <x:alignment vertical="center"/>
    </x:xf>
    <x:xf numFmtId="0" fontId="6" fillId="0" borderId="0" xfId="0" applyNumberFormat="1" applyFont="1" applyFill="1" applyBorder="1" applyAlignment="1">
      <x:alignment vertical="center" wrapText="1"/>
    </x:xf>
    <x:xf numFmtId="201" fontId="8" fillId="5" borderId="3" xfId="0" applyNumberFormat="1" applyFont="1" applyFill="1" applyBorder="1" applyAlignment="1">
      <x:alignment vertical="center"/>
    </x:xf>
    <x:xf numFmtId="0" fontId="6" fillId="0" borderId="1" xfId="0" applyNumberFormat="1" applyFont="1" applyFill="1" applyBorder="1" applyAlignment="1">
      <x:alignment vertical="center" wrapText="1"/>
    </x:xf>
    <x:xf numFmtId="0" fontId="6" fillId="0" borderId="0" xfId="0" applyNumberFormat="1" applyFont="1" applyFill="1" applyBorder="1" applyAlignment="1">
      <x:alignment wrapText="1"/>
    </x:xf>
    <x:xf numFmtId="0" fontId="6" fillId="0" borderId="1" xfId="0" applyNumberFormat="1" applyFont="1" applyFill="1" applyBorder="1" applyAlignment="1">
      <x:alignment wrapText="1"/>
    </x:xf>
    <x:xf numFmtId="200" fontId="6" fillId="0" borderId="8" xfId="0" applyNumberFormat="1" applyFont="1" applyFill="1" applyBorder="1" applyAlignment="1">
      <x:alignment vertical="center"/>
    </x:xf>
    <x:xf numFmtId="0" fontId="8" fillId="5" borderId="20" xfId="0" applyNumberFormat="1" applyFont="1" applyFill="1" applyBorder="1" applyAlignment="1">
      <x:alignment vertical="center"/>
    </x:xf>
    <x:xf numFmtId="0" fontId="8" fillId="5" borderId="21" xfId="0" applyNumberFormat="1" applyFont="1" applyFill="1" applyBorder="1" applyAlignment="1">
      <x:alignment vertical="center"/>
    </x:xf>
    <x:xf numFmtId="200" fontId="8" fillId="5" borderId="22" xfId="0" applyNumberFormat="1" applyFont="1" applyFill="1" applyBorder="1" applyAlignment="1">
      <x:alignment vertical="center"/>
    </x:xf>
    <x:xf numFmtId="200" fontId="6" fillId="0" borderId="16" xfId="0" applyNumberFormat="1" applyFont="1" applyFill="1" applyBorder="1" applyAlignment="1">
      <x:alignment vertical="center"/>
    </x:xf>
    <x:xf numFmtId="0" fontId="8" fillId="5" borderId="23" xfId="0" applyNumberFormat="1" applyFont="1" applyFill="1" applyBorder="1" applyAlignment="1">
      <x:alignment vertical="center"/>
    </x:xf>
    <x:xf numFmtId="0" fontId="8" fillId="5" borderId="24" xfId="0" applyNumberFormat="1" applyFont="1" applyFill="1" applyBorder="1" applyAlignment="1">
      <x:alignment vertical="center"/>
    </x:xf>
    <x:xf numFmtId="200" fontId="8" fillId="5" borderId="25" xfId="0" applyNumberFormat="1" applyFont="1" applyFill="1" applyBorder="1" applyAlignment="1">
      <x:alignment vertical="center"/>
    </x:xf>
    <x:xf numFmtId="200" fontId="8" fillId="5" borderId="21" xfId="0" applyNumberFormat="1" applyFont="1" applyFill="1" applyBorder="1" applyAlignment="1">
      <x:alignment vertical="center"/>
    </x:xf>
    <x:xf numFmtId="200" fontId="8" fillId="5" borderId="24" xfId="0" applyNumberFormat="1" applyFont="1" applyFill="1" applyBorder="1" applyAlignment="1">
      <x:alignment vertical="center"/>
    </x:xf>
    <x:xf numFmtId="0" fontId="6" fillId="0" borderId="8" xfId="0" applyNumberFormat="1" applyFont="1" applyFill="1" applyBorder="1" applyAlignment="1">
      <x:alignment vertical="center"/>
    </x:xf>
    <x:xf numFmtId="0" fontId="6" fillId="0" borderId="11" xfId="0" applyNumberFormat="1" applyFont="1" applyFill="1" applyBorder="1" applyAlignment="1">
      <x:alignment vertical="center"/>
    </x:xf>
    <x:xf numFmtId="0" fontId="6" fillId="0" borderId="16" xfId="0" applyNumberFormat="1" applyFont="1" applyFill="1" applyBorder="1" applyAlignment="1">
      <x:alignment vertical="center"/>
    </x:xf>
    <x:xf numFmtId="0" fontId="6" fillId="0" borderId="19" xfId="0" applyNumberFormat="1" applyFont="1" applyFill="1" applyBorder="1" applyAlignment="1">
      <x:alignment vertical="center"/>
    </x:xf>
    <x:xf numFmtId="201" fontId="8" fillId="5" borderId="22" xfId="0" applyNumberFormat="1" applyFont="1" applyFill="1" applyBorder="1" applyAlignment="1">
      <x:alignment vertical="center"/>
    </x:xf>
    <x:xf numFmtId="201" fontId="8" fillId="5" borderId="25" xfId="0" applyNumberFormat="1" applyFont="1" applyFill="1" applyBorder="1" applyAlignment="1">
      <x:alignment vertical="center"/>
    </x:xf>
    <x:xf numFmtId="0" fontId="6" fillId="0" borderId="8" xfId="0" applyNumberFormat="1" applyFont="1" applyFill="1" applyBorder="1" applyAlignment="1">
      <x:alignment vertical="center" wrapText="1"/>
    </x:xf>
    <x:xf numFmtId="0" fontId="6" fillId="0" borderId="11" xfId="0" applyNumberFormat="1" applyFont="1" applyFill="1" applyBorder="1" applyAlignment="1">
      <x:alignment vertical="center" wrapText="1"/>
    </x:xf>
  </x:cellXfs>
  <x:cellStyles count="1">
    <x:cellStyle name="Normal" xfId="0"/>
  </x:cellStyles>
  <x:dxfs count="2">
    <x:dxf>
      <x:font>
        <x:b/>
        <x:color rgb="FF9C0006"/>
      </x:font>
      <x:fill>
        <x:patternFill patternType="solid">
          <x:bgColor rgb="FFF4CCCC"/>
        </x:patternFill>
      </x:fill>
    </x:dxf>
    <x:dxf>
      <x:font>
        <x:b/>
        <x:color rgb="FF274E13"/>
      </x:font>
      <x:fill>
        <x:patternFill patternType="solid">
          <x:bgColor rgb="FFD9EAD3"/>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a829b36eef4d4362" /><Relationship Type="http://schemas.openxmlformats.org/officeDocument/2006/relationships/theme" Target="/xl/theme/theme1.xml" Id="R043917d412714104" /><Relationship Type="http://schemas.openxmlformats.org/officeDocument/2006/relationships/sharedStrings" Target="/xl/sharedStrings.xml" Id="R803df224ff45417f" /><Relationship Type="http://schemas.openxmlformats.org/officeDocument/2006/relationships/worksheet" Target="/xl/worksheets/sheet1.xml" Id="R93f10de540724057" /><Relationship Type="http://schemas.openxmlformats.org/officeDocument/2006/relationships/worksheet" Target="/xl/worksheets/sheet2.xml" Id="R85a29ae5ec2f4d79" /><Relationship Type="http://schemas.openxmlformats.org/officeDocument/2006/relationships/worksheet" Target="/xl/worksheets/sheet3.xml" Id="R03d02b1c4fba4f55"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4" hidden="0" customWidth="1"/>
    <x:col min="2" max="2" width="16" hidden="0" customWidth="1"/>
    <x:col min="3" max="3" width="22" hidden="0" customWidth="1"/>
    <x:col min="4" max="4" width="3" hidden="0" customWidth="1"/>
    <x:col min="5" max="5" width="12" hidden="0" customWidth="1"/>
    <x:col min="6" max="6" width="16" hidden="0" customWidth="1"/>
    <x:col min="7" max="7" width="22" hidden="0" customWidth="1"/>
    <x:col min="8" max="8" width="13" hidden="0" customWidth="1"/>
    <x:col min="9" max="9" width="13" hidden="0" customWidth="1"/>
  </x:cols>
  <x:sheetData>
    <x:row r="1" ht="28" customHeight="1">
      <x:c r="A1" s="65" t="str">
        <x:v>Lebanese Logistics Transportation Problem</x:v>
      </x:c>
      <x:c r="B1" s="65"/>
      <x:c r="C1" s="65"/>
      <x:c r="D1" s="65"/>
      <x:c r="E1" s="65"/>
      <x:c r="F1" s="65"/>
      <x:c r="G1" s="65"/>
      <x:c r="H1" s="65"/>
      <x:c r="I1" s="65"/>
      <x:c r="J1" s="99"/>
    </x:row>
    <x:row r="2">
      <x:c r="A2" s="99"/>
      <x:c r="B2" s="99"/>
      <x:c r="C2" s="99"/>
      <x:c r="D2" s="99"/>
      <x:c r="E2" s="99"/>
      <x:c r="F2" s="99"/>
      <x:c r="G2" s="99"/>
      <x:c r="H2" s="99"/>
      <x:c r="I2" s="99"/>
      <x:c r="J2" s="99"/>
    </x:row>
    <x:row r="3">
      <x:c r="A3" s="67" t="str">
        <x:v>Warehouse Capacity</x:v>
      </x:c>
      <x:c r="B3" s="67"/>
      <x:c r="C3" s="67"/>
      <x:c r="D3" s="99"/>
      <x:c r="E3" s="67" t="str">
        <x:v>Store Demand</x:v>
      </x:c>
      <x:c r="F3" s="67"/>
      <x:c r="G3" s="67"/>
      <x:c r="H3" s="99"/>
      <x:c r="I3" s="99"/>
      <x:c r="J3" s="99"/>
    </x:row>
    <x:row r="4">
      <x:c r="A4" s="72" t="str">
        <x:v>Warehouse</x:v>
      </x:c>
      <x:c r="B4" s="73" t="str">
        <x:v>Location</x:v>
      </x:c>
      <x:c r="C4" s="74" t="str">
        <x:v>Monthly Capacity (Pallets)</x:v>
      </x:c>
      <x:c r="D4" s="99"/>
      <x:c r="E4" s="72" t="str">
        <x:v>Store</x:v>
      </x:c>
      <x:c r="F4" s="73" t="str">
        <x:v>Location</x:v>
      </x:c>
      <x:c r="G4" s="74" t="str">
        <x:v>Monthly Demand (Pallets)</x:v>
      </x:c>
      <x:c r="H4" s="99"/>
      <x:c r="I4" s="99"/>
      <x:c r="J4" s="99"/>
    </x:row>
    <x:row r="5">
      <x:c r="A5" s="103" t="str">
        <x:v>W1</x:v>
      </x:c>
      <x:c r="B5" s="99" t="str">
        <x:v>Beirut</x:v>
      </x:c>
      <x:c r="C5" s="131" t="n">
        <x:v>190</x:v>
      </x:c>
      <x:c r="D5" s="99"/>
      <x:c r="E5" s="103" t="str">
        <x:v>S1</x:v>
      </x:c>
      <x:c r="F5" s="99" t="str">
        <x:v>Jounieh</x:v>
      </x:c>
      <x:c r="G5" s="131" t="n">
        <x:v>70</x:v>
      </x:c>
      <x:c r="H5" s="99"/>
      <x:c r="I5" s="99"/>
      <x:c r="J5" s="99"/>
    </x:row>
    <x:row r="6">
      <x:c r="A6" s="103" t="str">
        <x:v>W2</x:v>
      </x:c>
      <x:c r="B6" s="99" t="str">
        <x:v>Tripoli</x:v>
      </x:c>
      <x:c r="C6" s="131" t="n">
        <x:v>130</x:v>
      </x:c>
      <x:c r="D6" s="99"/>
      <x:c r="E6" s="103" t="str">
        <x:v>S2</x:v>
      </x:c>
      <x:c r="F6" s="99" t="str">
        <x:v>Byblos</x:v>
      </x:c>
      <x:c r="G6" s="131" t="n">
        <x:v>55</x:v>
      </x:c>
      <x:c r="H6" s="99"/>
      <x:c r="I6" s="99"/>
      <x:c r="J6" s="99"/>
    </x:row>
    <x:row r="7">
      <x:c r="A7" s="103" t="str">
        <x:v>W3</x:v>
      </x:c>
      <x:c r="B7" s="99" t="str">
        <x:v>Zahle</x:v>
      </x:c>
      <x:c r="C7" s="131" t="n">
        <x:v>160</x:v>
      </x:c>
      <x:c r="D7" s="99"/>
      <x:c r="E7" s="103" t="str">
        <x:v>S3</x:v>
      </x:c>
      <x:c r="F7" s="99" t="str">
        <x:v>Batroun</x:v>
      </x:c>
      <x:c r="G7" s="131" t="n">
        <x:v>50</x:v>
      </x:c>
      <x:c r="H7" s="99"/>
      <x:c r="I7" s="99"/>
      <x:c r="J7" s="99"/>
    </x:row>
    <x:row r="8">
      <x:c r="A8" s="132" t="str">
        <x:v>Total</x:v>
      </x:c>
      <x:c r="B8" s="133" t="str"/>
      <x:c r="C8" s="134" t="n">
        <x:f>SUM(C5:C7)</x:f>
        <x:v>480</x:v>
      </x:c>
      <x:c r="D8" s="99"/>
      <x:c r="E8" s="103" t="str">
        <x:v>S4</x:v>
      </x:c>
      <x:c r="F8" s="99" t="str">
        <x:v>Sidon</x:v>
      </x:c>
      <x:c r="G8" s="131" t="n">
        <x:v>80</x:v>
      </x:c>
      <x:c r="H8" s="99"/>
      <x:c r="I8" s="99"/>
      <x:c r="J8" s="99"/>
    </x:row>
    <x:row r="9">
      <x:c r="A9" s="99"/>
      <x:c r="B9" s="99"/>
      <x:c r="C9" s="99"/>
      <x:c r="D9" s="99"/>
      <x:c r="E9" s="103" t="str">
        <x:v>S5</x:v>
      </x:c>
      <x:c r="F9" s="99" t="str">
        <x:v>Tyre</x:v>
      </x:c>
      <x:c r="G9" s="131" t="n">
        <x:v>65</x:v>
      </x:c>
      <x:c r="H9" s="99"/>
      <x:c r="I9" s="99"/>
      <x:c r="J9" s="99"/>
    </x:row>
    <x:row r="10">
      <x:c r="A10" s="99"/>
      <x:c r="B10" s="99"/>
      <x:c r="C10" s="99"/>
      <x:c r="D10" s="99"/>
      <x:c r="E10" s="103" t="str">
        <x:v>S6</x:v>
      </x:c>
      <x:c r="F10" s="99" t="str">
        <x:v>Baalbek</x:v>
      </x:c>
      <x:c r="G10" s="131" t="n">
        <x:v>75</x:v>
      </x:c>
      <x:c r="H10" s="99"/>
      <x:c r="I10" s="99"/>
      <x:c r="J10" s="99"/>
    </x:row>
    <x:row r="11">
      <x:c r="A11" s="99"/>
      <x:c r="B11" s="99"/>
      <x:c r="C11" s="99"/>
      <x:c r="D11" s="99"/>
      <x:c r="E11" s="103" t="str">
        <x:v>S7</x:v>
      </x:c>
      <x:c r="F11" s="99" t="str">
        <x:v>Nabatieh</x:v>
      </x:c>
      <x:c r="G11" s="131" t="n">
        <x:v>85</x:v>
      </x:c>
      <x:c r="H11" s="99"/>
      <x:c r="I11" s="99"/>
      <x:c r="J11" s="99"/>
    </x:row>
    <x:row r="12">
      <x:c r="A12" s="99"/>
      <x:c r="B12" s="99"/>
      <x:c r="C12" s="99"/>
      <x:c r="D12" s="99"/>
      <x:c r="E12" s="132" t="str">
        <x:v>Total</x:v>
      </x:c>
      <x:c r="F12" s="133" t="str"/>
      <x:c r="G12" s="134" t="n">
        <x:f>SUM(G5:G11)</x:f>
        <x:v>480</x:v>
      </x:c>
      <x:c r="H12" s="99"/>
      <x:c r="I12" s="99"/>
      <x:c r="J12" s="99"/>
    </x:row>
    <x:row r="13">
      <x:c r="A13" s="99"/>
      <x:c r="B13" s="99"/>
      <x:c r="C13" s="99"/>
      <x:c r="D13" s="99"/>
      <x:c r="E13" s="99"/>
      <x:c r="F13" s="99"/>
      <x:c r="G13" s="99"/>
      <x:c r="H13" s="99"/>
      <x:c r="I13" s="99"/>
      <x:c r="J13" s="99"/>
    </x:row>
    <x:row r="14">
      <x:c r="A14" s="67" t="str">
        <x:v>Shipping Cost per Pallet (USD)</x:v>
      </x:c>
      <x:c r="B14" s="67"/>
      <x:c r="C14" s="67"/>
      <x:c r="D14" s="67"/>
      <x:c r="E14" s="67"/>
      <x:c r="F14" s="67"/>
      <x:c r="G14" s="67"/>
      <x:c r="H14" s="67"/>
      <x:c r="I14" s="67"/>
      <x:c r="J14" s="99"/>
    </x:row>
    <x:row r="15">
      <x:c r="A15" s="72" t="str">
        <x:v>Warehouse</x:v>
      </x:c>
      <x:c r="B15" s="73" t="str">
        <x:v>Location</x:v>
      </x:c>
      <x:c r="C15" s="73" t="str">
        <x:v>Jounieh</x:v>
      </x:c>
      <x:c r="D15" s="73" t="str">
        <x:v>Byblos</x:v>
      </x:c>
      <x:c r="E15" s="73" t="str">
        <x:v>Batroun</x:v>
      </x:c>
      <x:c r="F15" s="73" t="str">
        <x:v>Sidon</x:v>
      </x:c>
      <x:c r="G15" s="73" t="str">
        <x:v>Tyre</x:v>
      </x:c>
      <x:c r="H15" s="73" t="str">
        <x:v>Baalbek</x:v>
      </x:c>
      <x:c r="I15" s="74" t="str">
        <x:v>Nabatieh</x:v>
      </x:c>
      <x:c r="J15" s="99"/>
    </x:row>
    <x:row r="16">
      <x:c r="A16" s="103" t="str">
        <x:v>W1</x:v>
      </x:c>
      <x:c r="B16" s="99" t="str">
        <x:v>Beirut</x:v>
      </x:c>
      <x:c r="C16" s="104" t="n">
        <x:v>45</x:v>
      </x:c>
      <x:c r="D16" s="104" t="n">
        <x:v>65</x:v>
      </x:c>
      <x:c r="E16" s="104" t="n">
        <x:v>85</x:v>
      </x:c>
      <x:c r="F16" s="104" t="n">
        <x:v>55</x:v>
      </x:c>
      <x:c r="G16" s="104" t="n">
        <x:v>85</x:v>
      </x:c>
      <x:c r="H16" s="104" t="n">
        <x:v>110</x:v>
      </x:c>
      <x:c r="I16" s="105" t="n">
        <x:v>82</x:v>
      </x:c>
      <x:c r="J16" s="99"/>
    </x:row>
    <x:row r="17">
      <x:c r="A17" s="103" t="str">
        <x:v>W2</x:v>
      </x:c>
      <x:c r="B17" s="99" t="str">
        <x:v>Tripoli</x:v>
      </x:c>
      <x:c r="C17" s="104" t="n">
        <x:v>80</x:v>
      </x:c>
      <x:c r="D17" s="104" t="n">
        <x:v>55</x:v>
      </x:c>
      <x:c r="E17" s="104" t="n">
        <x:v>35</x:v>
      </x:c>
      <x:c r="F17" s="104" t="n">
        <x:v>125</x:v>
      </x:c>
      <x:c r="G17" s="104" t="n">
        <x:v>155</x:v>
      </x:c>
      <x:c r="H17" s="104" t="n">
        <x:v>120</x:v>
      </x:c>
      <x:c r="I17" s="105" t="n">
        <x:v>145</x:v>
      </x:c>
      <x:c r="J17" s="99"/>
    </x:row>
    <x:row r="18">
      <x:c r="A18" s="106" t="str">
        <x:v>W3</x:v>
      </x:c>
      <x:c r="B18" s="107" t="str">
        <x:v>Zahle</x:v>
      </x:c>
      <x:c r="C18" s="108" t="n">
        <x:v>75</x:v>
      </x:c>
      <x:c r="D18" s="108" t="n">
        <x:v>90</x:v>
      </x:c>
      <x:c r="E18" s="108" t="n">
        <x:v>110</x:v>
      </x:c>
      <x:c r="F18" s="108" t="n">
        <x:v>100</x:v>
      </x:c>
      <x:c r="G18" s="108" t="n">
        <x:v>125</x:v>
      </x:c>
      <x:c r="H18" s="108" t="n">
        <x:v>55</x:v>
      </x:c>
      <x:c r="I18" s="109" t="n">
        <x:v>85</x:v>
      </x:c>
      <x:c r="J18" s="99"/>
    </x:row>
    <x:row r="19">
      <x:c r="A19" s="99"/>
      <x:c r="B19" s="99"/>
      <x:c r="C19" s="99"/>
      <x:c r="D19" s="99"/>
      <x:c r="E19" s="99"/>
      <x:c r="F19" s="99"/>
      <x:c r="G19" s="99"/>
      <x:c r="H19" s="99"/>
      <x:c r="I19" s="99"/>
      <x:c r="J19" s="99"/>
    </x:row>
    <x:row r="20">
      <x:c r="A20" s="67" t="str">
        <x:v>Balance Check</x:v>
      </x:c>
      <x:c r="B20" s="67"/>
      <x:c r="C20" s="67"/>
      <x:c r="D20" s="67"/>
      <x:c r="E20" s="67"/>
      <x:c r="F20" s="67"/>
      <x:c r="G20" s="67"/>
      <x:c r="H20" s="67"/>
      <x:c r="I20" s="67"/>
      <x:c r="J20" s="99"/>
    </x:row>
    <x:row r="21">
      <x:c r="A21" s="68" t="str">
        <x:v>Measure</x:v>
      </x:c>
      <x:c r="B21" s="68" t="str">
        <x:v>Value</x:v>
      </x:c>
      <x:c r="C21" s="68" t="str">
        <x:v>Status</x:v>
      </x:c>
      <x:c r="D21" s="99"/>
      <x:c r="E21" s="99"/>
      <x:c r="F21" s="99"/>
      <x:c r="G21" s="99"/>
      <x:c r="H21" s="99"/>
      <x:c r="I21" s="99"/>
      <x:c r="J21" s="99"/>
    </x:row>
    <x:row r="22">
      <x:c r="A22" s="99" t="str">
        <x:v>Total Capacity</x:v>
      </x:c>
      <x:c r="B22" s="100" t="n">
        <x:f>C8</x:f>
        <x:v>480</x:v>
      </x:c>
      <x:c r="C22" s="99" t="str">
        <x:f>IF(B22=B23,"Balanced","Not Balanced")</x:f>
        <x:v>Balanced</x:v>
      </x:c>
      <x:c r="D22" s="99"/>
      <x:c r="E22" s="99"/>
      <x:c r="F22" s="99"/>
      <x:c r="G22" s="99"/>
      <x:c r="H22" s="99"/>
      <x:c r="I22" s="99"/>
      <x:c r="J22" s="99"/>
    </x:row>
    <x:row r="23">
      <x:c r="A23" s="99" t="str">
        <x:v>Total Demand</x:v>
      </x:c>
      <x:c r="B23" s="100" t="n">
        <x:f>G12</x:f>
        <x:v>480</x:v>
      </x:c>
      <x:c r="C23" s="99" t="str">
        <x:f>IF(B22=B23,"Balanced","Not Balanced")</x:f>
        <x:v>Balanced</x:v>
      </x:c>
      <x:c r="D23" s="99"/>
      <x:c r="E23" s="99"/>
      <x:c r="F23" s="99"/>
      <x:c r="G23" s="99"/>
      <x:c r="H23" s="99"/>
      <x:c r="I23" s="99"/>
      <x:c r="J23" s="99"/>
    </x:row>
    <x:row r="24">
      <x:c r="A24" s="99"/>
      <x:c r="B24" s="99"/>
      <x:c r="C24" s="99"/>
      <x:c r="D24" s="99"/>
      <x:c r="E24" s="99"/>
      <x:c r="F24" s="99"/>
      <x:c r="G24" s="99"/>
      <x:c r="H24" s="99"/>
      <x:c r="I24" s="99"/>
      <x:c r="J24" s="99"/>
    </x:row>
    <x:row r="25">
      <x:c r="A25" s="99"/>
      <x:c r="B25" s="99"/>
      <x:c r="C25" s="99"/>
      <x:c r="D25" s="99"/>
      <x:c r="E25" s="99"/>
      <x:c r="F25" s="99"/>
      <x:c r="G25" s="99"/>
      <x:c r="H25" s="99"/>
      <x:c r="I25" s="99"/>
      <x:c r="J25" s="99"/>
    </x:row>
    <x:row r="26">
      <x:c r="A26" s="99"/>
      <x:c r="B26" s="99"/>
      <x:c r="C26" s="99"/>
      <x:c r="D26" s="99"/>
      <x:c r="E26" s="99"/>
      <x:c r="F26" s="99"/>
      <x:c r="G26" s="99"/>
      <x:c r="H26" s="99"/>
      <x:c r="I26" s="99"/>
      <x:c r="J26" s="99"/>
    </x:row>
    <x:row r="27">
      <x:c r="A27" s="99"/>
      <x:c r="B27" s="99"/>
      <x:c r="C27" s="99"/>
      <x:c r="D27" s="99"/>
      <x:c r="E27" s="99"/>
      <x:c r="F27" s="99"/>
      <x:c r="G27" s="99"/>
      <x:c r="H27" s="99"/>
      <x:c r="I27" s="99"/>
      <x:c r="J27" s="99"/>
    </x:row>
    <x:row r="28">
      <x:c r="A28" s="99"/>
      <x:c r="B28" s="99"/>
      <x:c r="C28" s="99"/>
      <x:c r="D28" s="99"/>
      <x:c r="E28" s="99"/>
      <x:c r="F28" s="99"/>
      <x:c r="G28" s="99"/>
      <x:c r="H28" s="99"/>
      <x:c r="I28" s="99"/>
      <x:c r="J28" s="99"/>
    </x:row>
    <x:row r="29">
      <x:c r="A29" s="99"/>
      <x:c r="B29" s="99"/>
      <x:c r="C29" s="99"/>
      <x:c r="D29" s="99"/>
      <x:c r="E29" s="99"/>
      <x:c r="F29" s="99"/>
      <x:c r="G29" s="99"/>
      <x:c r="H29" s="99"/>
      <x:c r="I29" s="99"/>
      <x:c r="J29" s="99"/>
    </x:row>
    <x:row r="30">
      <x:c r="A30" s="99"/>
      <x:c r="B30" s="99"/>
      <x:c r="C30" s="99"/>
      <x:c r="D30" s="99"/>
      <x:c r="E30" s="99"/>
      <x:c r="F30" s="99"/>
      <x:c r="G30" s="99"/>
      <x:c r="H30" s="99"/>
      <x:c r="I30" s="99"/>
      <x:c r="J30" s="99"/>
    </x:row>
  </x:sheetData>
  <x:mergeCells>
    <x:mergeCell ref="A1:I1"/>
    <x:mergeCell ref="A3:C3"/>
    <x:mergeCell ref="E3:G3"/>
    <x:mergeCell ref="A14:I14"/>
    <x:mergeCell ref="A20:I20"/>
  </x:mergeCells>
  <x:pageMargins left="0.7" right="0.7" top="0.75" bottom="0.75" header="0.3" footer="0.3"/>
</x:worksheet>
</file>

<file path=xl/worksheets/sheet2.xml><?xml version="1.0" encoding="utf-8"?>
<x:worksheet xmlns:x="http://schemas.openxmlformats.org/spreadsheetml/2006/main">
  <x:sheetFormatPr defaultRowHeight="15"/>
  <x:cols>
    <x:col min="1" max="1" width="18" hidden="0" customWidth="1"/>
    <x:col min="2" max="2" width="14" hidden="0" customWidth="1"/>
    <x:col min="3" max="3" width="12" hidden="0" customWidth="1"/>
    <x:col min="4" max="4" width="12" hidden="0" customWidth="1"/>
    <x:col min="5" max="5" width="12" hidden="0" customWidth="1"/>
    <x:col min="6" max="6" width="20" hidden="0" customWidth="1"/>
    <x:col min="7" max="7" width="32" hidden="0" customWidth="1"/>
    <x:col min="8" max="8" width="16" hidden="0" customWidth="1"/>
    <x:col min="9" max="9" width="12" hidden="0" customWidth="1"/>
    <x:col min="10" max="10" width="15" hidden="0" customWidth="1"/>
  </x:cols>
  <x:sheetData>
    <x:row r="1" ht="28" customHeight="1">
      <x:c r="A1" s="65" t="str">
        <x:v>Optimal Monthly Shipping Plan</x:v>
      </x:c>
      <x:c r="B1" s="65"/>
      <x:c r="C1" s="65"/>
      <x:c r="D1" s="65"/>
      <x:c r="E1" s="65"/>
      <x:c r="F1" s="65"/>
      <x:c r="G1" s="65"/>
      <x:c r="H1" s="65"/>
      <x:c r="I1" s="65"/>
      <x:c r="J1" s="65"/>
    </x:row>
    <x:row r="2">
      <x:c r="A2" s="99"/>
      <x:c r="B2" s="99"/>
      <x:c r="C2" s="99"/>
      <x:c r="D2" s="99"/>
      <x:c r="E2" s="99"/>
      <x:c r="F2" s="99"/>
      <x:c r="G2" s="99"/>
      <x:c r="H2" s="99"/>
      <x:c r="I2" s="99"/>
      <x:c r="J2" s="99"/>
    </x:row>
    <x:row r="3">
      <x:c r="A3" s="72" t="str">
        <x:v>Warehouse</x:v>
      </x:c>
      <x:c r="B3" s="73" t="str">
        <x:v>Location</x:v>
      </x:c>
      <x:c r="C3" s="73" t="str">
        <x:v>Jounieh</x:v>
      </x:c>
      <x:c r="D3" s="73" t="str">
        <x:v>Byblos</x:v>
      </x:c>
      <x:c r="E3" s="73" t="str">
        <x:v>Batroun</x:v>
      </x:c>
      <x:c r="F3" s="73" t="str">
        <x:v>Sidon</x:v>
      </x:c>
      <x:c r="G3" s="73" t="str">
        <x:v>Tyre</x:v>
      </x:c>
      <x:c r="H3" s="73" t="str">
        <x:v>Baalbek</x:v>
      </x:c>
      <x:c r="I3" s="73" t="str">
        <x:v>Nabatieh</x:v>
      </x:c>
      <x:c r="J3" s="74" t="str">
        <x:v>Total Shipped</x:v>
      </x:c>
    </x:row>
    <x:row r="4">
      <x:c r="A4" s="103" t="str">
        <x:v>W1</x:v>
      </x:c>
      <x:c r="B4" s="99" t="str">
        <x:v>Beirut</x:v>
      </x:c>
      <x:c r="C4" s="100" t="n">
        <x:v>45</x:v>
      </x:c>
      <x:c r="D4" s="100" t="n">
        <x:v>0</x:v>
      </x:c>
      <x:c r="E4" s="100" t="n">
        <x:v>0</x:v>
      </x:c>
      <x:c r="F4" s="100" t="n">
        <x:v>80</x:v>
      </x:c>
      <x:c r="G4" s="100" t="n">
        <x:v>65</x:v>
      </x:c>
      <x:c r="H4" s="100" t="n">
        <x:v>0</x:v>
      </x:c>
      <x:c r="I4" s="100" t="n">
        <x:v>0</x:v>
      </x:c>
      <x:c r="J4" s="131" t="n">
        <x:f>SUM(C4:I4)</x:f>
        <x:v>190</x:v>
      </x:c>
    </x:row>
    <x:row r="5">
      <x:c r="A5" s="103" t="str">
        <x:v>W2</x:v>
      </x:c>
      <x:c r="B5" s="99" t="str">
        <x:v>Tripoli</x:v>
      </x:c>
      <x:c r="C5" s="100" t="n">
        <x:v>25</x:v>
      </x:c>
      <x:c r="D5" s="100" t="n">
        <x:v>55</x:v>
      </x:c>
      <x:c r="E5" s="100" t="n">
        <x:v>50</x:v>
      </x:c>
      <x:c r="F5" s="100" t="n">
        <x:v>0</x:v>
      </x:c>
      <x:c r="G5" s="100" t="n">
        <x:v>0</x:v>
      </x:c>
      <x:c r="H5" s="100" t="n">
        <x:v>0</x:v>
      </x:c>
      <x:c r="I5" s="100" t="n">
        <x:v>0</x:v>
      </x:c>
      <x:c r="J5" s="131" t="n">
        <x:f>SUM(C5:I5)</x:f>
        <x:v>130</x:v>
      </x:c>
    </x:row>
    <x:row r="6">
      <x:c r="A6" s="103" t="str">
        <x:v>W3</x:v>
      </x:c>
      <x:c r="B6" s="99" t="str">
        <x:v>Zahle</x:v>
      </x:c>
      <x:c r="C6" s="100" t="n">
        <x:v>0</x:v>
      </x:c>
      <x:c r="D6" s="100" t="n">
        <x:v>0</x:v>
      </x:c>
      <x:c r="E6" s="100" t="n">
        <x:v>0</x:v>
      </x:c>
      <x:c r="F6" s="100" t="n">
        <x:v>0</x:v>
      </x:c>
      <x:c r="G6" s="100" t="n">
        <x:v>0</x:v>
      </x:c>
      <x:c r="H6" s="100" t="n">
        <x:v>75</x:v>
      </x:c>
      <x:c r="I6" s="100" t="n">
        <x:v>85</x:v>
      </x:c>
      <x:c r="J6" s="131" t="n">
        <x:f>SUM(C6:I6)</x:f>
        <x:v>160</x:v>
      </x:c>
    </x:row>
    <x:row r="7">
      <x:c r="A7" s="132" t="str">
        <x:v>Demand Satisfied</x:v>
      </x:c>
      <x:c r="B7" s="133" t="str"/>
      <x:c r="C7" s="139" t="n">
        <x:f>SUM(C4:C6)</x:f>
        <x:v>70</x:v>
      </x:c>
      <x:c r="D7" s="139" t="n">
        <x:f>SUM(D4:D6)</x:f>
        <x:v>55</x:v>
      </x:c>
      <x:c r="E7" s="139" t="n">
        <x:f>SUM(E4:E6)</x:f>
        <x:v>50</x:v>
      </x:c>
      <x:c r="F7" s="139" t="n">
        <x:f>SUM(F4:F6)</x:f>
        <x:v>80</x:v>
      </x:c>
      <x:c r="G7" s="139" t="n">
        <x:f>SUM(G4:G6)</x:f>
        <x:v>65</x:v>
      </x:c>
      <x:c r="H7" s="139" t="n">
        <x:f>SUM(H4:H6)</x:f>
        <x:v>75</x:v>
      </x:c>
      <x:c r="I7" s="139" t="n">
        <x:f>SUM(I4:I6)</x:f>
        <x:v>85</x:v>
      </x:c>
      <x:c r="J7" s="134" t="n">
        <x:f>SUM(J4:J6)</x:f>
        <x:v>480</x:v>
      </x:c>
    </x:row>
    <x:row r="8">
      <x:c r="A8" s="99"/>
      <x:c r="B8" s="99"/>
      <x:c r="C8" s="99"/>
      <x:c r="D8" s="99"/>
      <x:c r="E8" s="99"/>
      <x:c r="F8" s="99"/>
      <x:c r="G8" s="99"/>
      <x:c r="H8" s="99"/>
      <x:c r="I8" s="99"/>
      <x:c r="J8" s="99"/>
    </x:row>
    <x:row r="9">
      <x:c r="A9" s="67" t="str">
        <x:v>Warehouse Capacity Check</x:v>
      </x:c>
      <x:c r="B9" s="67"/>
      <x:c r="C9" s="67"/>
      <x:c r="D9" s="67"/>
      <x:c r="E9" s="99"/>
      <x:c r="F9" s="67" t="str">
        <x:v>Cost Calculation</x:v>
      </x:c>
      <x:c r="G9" s="67"/>
      <x:c r="H9" s="67"/>
      <x:c r="I9" s="67"/>
      <x:c r="J9" s="67"/>
    </x:row>
    <x:row r="10">
      <x:c r="A10" s="72" t="str">
        <x:v>Warehouse</x:v>
      </x:c>
      <x:c r="B10" s="73" t="str">
        <x:v>Capacity</x:v>
      </x:c>
      <x:c r="C10" s="73" t="str">
        <x:v>Shipped</x:v>
      </x:c>
      <x:c r="D10" s="74" t="str">
        <x:v>Unused / Over Capacity</x:v>
      </x:c>
      <x:c r="E10" s="99"/>
      <x:c r="F10" s="72" t="str">
        <x:v>Warehouse</x:v>
      </x:c>
      <x:c r="G10" s="73" t="str">
        <x:v>Route Cost Formula</x:v>
      </x:c>
      <x:c r="H10" s="74" t="str">
        <x:v>Monthly Cost</x:v>
      </x:c>
      <x:c r="I10" s="99" t="str"/>
      <x:c r="J10" s="99" t="str"/>
    </x:row>
    <x:row r="11">
      <x:c r="A11" s="103" t="str">
        <x:v>Beirut</x:v>
      </x:c>
      <x:c r="B11" s="99" t="n">
        <x:v>190</x:v>
      </x:c>
      <x:c r="C11" s="99" t="n">
        <x:f>J4</x:f>
        <x:v>190</x:v>
      </x:c>
      <x:c r="D11" s="141" t="n">
        <x:f>B11-C11</x:f>
        <x:v>0</x:v>
      </x:c>
      <x:c r="E11" s="99"/>
      <x:c r="F11" s="103" t="str">
        <x:v>Beirut</x:v>
      </x:c>
      <x:c r="G11" s="99" t="str">
        <x:v>45×45 + 80×55 + 65×85</x:v>
      </x:c>
      <x:c r="H11" s="105" t="n">
        <x:f>SUMPRODUCT(C4:I4,'Input Data'!C16:I16)</x:f>
        <x:v>11950</x:v>
      </x:c>
      <x:c r="I11" s="99" t="str"/>
      <x:c r="J11" s="99" t="str"/>
    </x:row>
    <x:row r="12">
      <x:c r="A12" s="103" t="str">
        <x:v>Tripoli</x:v>
      </x:c>
      <x:c r="B12" s="99" t="n">
        <x:v>130</x:v>
      </x:c>
      <x:c r="C12" s="99" t="n">
        <x:f>J5</x:f>
        <x:v>130</x:v>
      </x:c>
      <x:c r="D12" s="141" t="n">
        <x:f>B12-C12</x:f>
        <x:v>0</x:v>
      </x:c>
      <x:c r="E12" s="99"/>
      <x:c r="F12" s="103" t="str">
        <x:v>Tripoli</x:v>
      </x:c>
      <x:c r="G12" s="99" t="str">
        <x:v>25×80 + 55×55 + 50×35</x:v>
      </x:c>
      <x:c r="H12" s="105" t="n">
        <x:f>SUMPRODUCT(C5:I5,'Input Data'!C17:I17)</x:f>
        <x:v>6775</x:v>
      </x:c>
      <x:c r="I12" s="99" t="str"/>
      <x:c r="J12" s="99" t="str"/>
    </x:row>
    <x:row r="13">
      <x:c r="A13" s="106" t="str">
        <x:v>Zahle</x:v>
      </x:c>
      <x:c r="B13" s="107" t="n">
        <x:v>160</x:v>
      </x:c>
      <x:c r="C13" s="107" t="n">
        <x:f>J6</x:f>
        <x:v>160</x:v>
      </x:c>
      <x:c r="D13" s="142" t="n">
        <x:f>B13-C13</x:f>
        <x:v>0</x:v>
      </x:c>
      <x:c r="E13" s="99"/>
      <x:c r="F13" s="103" t="str">
        <x:v>Zahle</x:v>
      </x:c>
      <x:c r="G13" s="99" t="str">
        <x:v>75×55 + 85×85</x:v>
      </x:c>
      <x:c r="H13" s="105" t="n">
        <x:f>SUMPRODUCT(C6:I6,'Input Data'!C18:I18)</x:f>
        <x:v>11350</x:v>
      </x:c>
      <x:c r="I13" s="99" t="str"/>
      <x:c r="J13" s="99" t="str"/>
    </x:row>
    <x:row r="14">
      <x:c r="A14" s="99"/>
      <x:c r="B14" s="99"/>
      <x:c r="C14" s="99"/>
      <x:c r="D14" s="99"/>
      <x:c r="E14" s="99"/>
      <x:c r="F14" s="132" t="str">
        <x:v>Minimum Total Cost</x:v>
      </x:c>
      <x:c r="G14" s="133" t="str"/>
      <x:c r="H14" s="145" t="n">
        <x:f>SUM(H11:H13)</x:f>
        <x:v>30075</x:v>
      </x:c>
      <x:c r="I14" s="99" t="str"/>
      <x:c r="J14" s="99" t="str"/>
    </x:row>
    <x:row r="15">
      <x:c r="A15" s="99"/>
      <x:c r="B15" s="99"/>
      <x:c r="C15" s="99"/>
      <x:c r="D15" s="99"/>
      <x:c r="E15" s="99"/>
      <x:c r="F15" s="99"/>
      <x:c r="G15" s="99"/>
      <x:c r="H15" s="99"/>
      <x:c r="I15" s="99"/>
      <x:c r="J15" s="99"/>
    </x:row>
    <x:row r="16">
      <x:c r="A16" s="67" t="str">
        <x:v>Decision Explanation</x:v>
      </x:c>
      <x:c r="B16" s="67"/>
      <x:c r="C16" s="67"/>
      <x:c r="D16" s="67"/>
      <x:c r="E16" s="67"/>
      <x:c r="F16" s="67"/>
      <x:c r="G16" s="67"/>
      <x:c r="H16" s="67"/>
      <x:c r="I16" s="67"/>
      <x:c r="J16" s="67"/>
    </x:row>
    <x:row r="17">
      <x:c r="A17" s="126" t="str">
        <x:v>Tripoli is assigned mainly to Byblos and Batroun because these northern routes are especially economical. Zahle serves Baalbek and Nabatieh because of its strong inland and Bekaa location advantage. Beirut serves Sidon and Tyre because using Tripoli for southern deliveries would create a much larger cost penalty. The remaining 25 pallets for Jounieh are therefore shipped from Tripoli, preserving Beirut's limited capacity for the southern routes where it creates greater savings.</x:v>
      </x:c>
      <x:c r="B17" s="126"/>
      <x:c r="C17" s="126"/>
      <x:c r="D17" s="126"/>
      <x:c r="E17" s="126"/>
      <x:c r="F17" s="126"/>
      <x:c r="G17" s="126"/>
      <x:c r="H17" s="126"/>
      <x:c r="I17" s="126"/>
      <x:c r="J17" s="126"/>
    </x:row>
    <x:row r="18">
      <x:c r="A18" s="126"/>
      <x:c r="B18" s="126"/>
      <x:c r="C18" s="126"/>
      <x:c r="D18" s="126"/>
      <x:c r="E18" s="126"/>
      <x:c r="F18" s="126"/>
      <x:c r="G18" s="126"/>
      <x:c r="H18" s="126"/>
      <x:c r="I18" s="126"/>
      <x:c r="J18" s="126"/>
    </x:row>
    <x:row r="19">
      <x:c r="A19" s="126"/>
      <x:c r="B19" s="126"/>
      <x:c r="C19" s="126"/>
      <x:c r="D19" s="126"/>
      <x:c r="E19" s="126"/>
      <x:c r="F19" s="126"/>
      <x:c r="G19" s="126"/>
      <x:c r="H19" s="126"/>
      <x:c r="I19" s="126"/>
      <x:c r="J19" s="126"/>
    </x:row>
    <x:row r="20">
      <x:c r="A20" s="126"/>
      <x:c r="B20" s="126"/>
      <x:c r="C20" s="126"/>
      <x:c r="D20" s="126"/>
      <x:c r="E20" s="126"/>
      <x:c r="F20" s="126"/>
      <x:c r="G20" s="126"/>
      <x:c r="H20" s="126"/>
      <x:c r="I20" s="126"/>
      <x:c r="J20" s="126"/>
    </x:row>
    <x:row r="21">
      <x:c r="A21" s="99"/>
      <x:c r="B21" s="99"/>
      <x:c r="C21" s="99"/>
      <x:c r="D21" s="99"/>
      <x:c r="E21" s="99"/>
      <x:c r="F21" s="99"/>
      <x:c r="G21" s="99"/>
      <x:c r="H21" s="99"/>
      <x:c r="I21" s="99"/>
      <x:c r="J21" s="99"/>
    </x:row>
    <x:row r="22">
      <x:c r="A22" s="99"/>
      <x:c r="B22" s="99"/>
      <x:c r="C22" s="99"/>
      <x:c r="D22" s="99"/>
      <x:c r="E22" s="99"/>
      <x:c r="F22" s="99"/>
      <x:c r="G22" s="99"/>
      <x:c r="H22" s="99"/>
      <x:c r="I22" s="99"/>
      <x:c r="J22" s="99"/>
    </x:row>
    <x:row r="23">
      <x:c r="A23" s="99"/>
      <x:c r="B23" s="99"/>
      <x:c r="C23" s="99"/>
      <x:c r="D23" s="99"/>
      <x:c r="E23" s="99"/>
      <x:c r="F23" s="99"/>
      <x:c r="G23" s="99"/>
      <x:c r="H23" s="99"/>
      <x:c r="I23" s="99"/>
      <x:c r="J23" s="99"/>
    </x:row>
    <x:row r="24">
      <x:c r="A24" s="99"/>
      <x:c r="B24" s="99"/>
      <x:c r="C24" s="99"/>
      <x:c r="D24" s="99"/>
      <x:c r="E24" s="99"/>
      <x:c r="F24" s="99"/>
      <x:c r="G24" s="99"/>
      <x:c r="H24" s="99"/>
      <x:c r="I24" s="99"/>
      <x:c r="J24" s="99"/>
    </x:row>
    <x:row r="25">
      <x:c r="A25" s="99"/>
      <x:c r="B25" s="99"/>
      <x:c r="C25" s="99"/>
      <x:c r="D25" s="99"/>
      <x:c r="E25" s="99"/>
      <x:c r="F25" s="99"/>
      <x:c r="G25" s="99"/>
      <x:c r="H25" s="99"/>
      <x:c r="I25" s="99"/>
      <x:c r="J25" s="99"/>
    </x:row>
    <x:row r="26">
      <x:c r="A26" s="99"/>
      <x:c r="B26" s="99"/>
      <x:c r="C26" s="99"/>
      <x:c r="D26" s="99"/>
      <x:c r="E26" s="99"/>
      <x:c r="F26" s="99"/>
      <x:c r="G26" s="99"/>
      <x:c r="H26" s="99"/>
      <x:c r="I26" s="99"/>
      <x:c r="J26" s="99"/>
    </x:row>
    <x:row r="27">
      <x:c r="A27" s="99"/>
      <x:c r="B27" s="99"/>
      <x:c r="C27" s="99"/>
      <x:c r="D27" s="99"/>
      <x:c r="E27" s="99"/>
      <x:c r="F27" s="99"/>
      <x:c r="G27" s="99"/>
      <x:c r="H27" s="99"/>
      <x:c r="I27" s="99"/>
      <x:c r="J27" s="99"/>
    </x:row>
    <x:row r="28">
      <x:c r="A28" s="99"/>
      <x:c r="B28" s="99"/>
      <x:c r="C28" s="99"/>
      <x:c r="D28" s="99"/>
      <x:c r="E28" s="99"/>
      <x:c r="F28" s="99"/>
      <x:c r="G28" s="99"/>
      <x:c r="H28" s="99"/>
      <x:c r="I28" s="99"/>
      <x:c r="J28" s="99"/>
    </x:row>
    <x:row r="29">
      <x:c r="A29" s="99"/>
      <x:c r="B29" s="99"/>
      <x:c r="C29" s="99"/>
      <x:c r="D29" s="99"/>
      <x:c r="E29" s="99"/>
      <x:c r="F29" s="99"/>
      <x:c r="G29" s="99"/>
      <x:c r="H29" s="99"/>
      <x:c r="I29" s="99"/>
      <x:c r="J29" s="99"/>
    </x:row>
    <x:row r="30">
      <x:c r="A30" s="99"/>
      <x:c r="B30" s="99"/>
      <x:c r="C30" s="99"/>
      <x:c r="D30" s="99"/>
      <x:c r="E30" s="99"/>
      <x:c r="F30" s="99"/>
      <x:c r="G30" s="99"/>
      <x:c r="H30" s="99"/>
      <x:c r="I30" s="99"/>
      <x:c r="J30" s="99"/>
    </x:row>
  </x:sheetData>
  <x:mergeCells>
    <x:mergeCell ref="A1:J1"/>
    <x:mergeCell ref="A9:D9"/>
    <x:mergeCell ref="F9:J9"/>
    <x:mergeCell ref="A16:J16"/>
    <x:mergeCell ref="A17:J20"/>
  </x:mergeCells>
  <x:conditionalFormatting sqref="D11:D13">
    <x:cfRule type="cellIs" dxfId="0" priority="1" operator="lessThan">
      <x:formula>0</x:formula>
    </x:cfRule>
    <x:cfRule type="cellIs" dxfId="1" priority="2">
      <x:formula>0</x:formula>
    </x:cfRule>
  </x:conditionalFormatting>
  <x:pageMargins left="0.7" right="0.7" top="0.75" bottom="0.75" header="0.3" footer="0.3"/>
</x:worksheet>
</file>

<file path=xl/worksheets/sheet3.xml><?xml version="1.0" encoding="utf-8"?>
<x:worksheet xmlns:x="http://schemas.openxmlformats.org/spreadsheetml/2006/main">
  <x:sheetFormatPr defaultRowHeight="15"/>
  <x:cols>
    <x:col min="1" max="1" width="12" hidden="0" customWidth="1"/>
    <x:col min="2" max="2" width="70" hidden="0" customWidth="1"/>
    <x:col min="3" max="3" width="12" hidden="0" customWidth="1"/>
    <x:col min="4" max="4" width="12" hidden="0" customWidth="1"/>
    <x:col min="5" max="5" width="12" hidden="0" customWidth="1"/>
    <x:col min="6" max="6" width="12" hidden="0" customWidth="1"/>
    <x:col min="7" max="7" width="12" hidden="0" customWidth="1"/>
    <x:col min="8" max="8" width="12" hidden="0" customWidth="1"/>
  </x:cols>
  <x:sheetData>
    <x:row r="1" ht="28" customHeight="1">
      <x:c r="A1" s="65" t="str">
        <x:v>AI for Business Exercise: Lowest-Cost Shipping Plan</x:v>
      </x:c>
      <x:c r="B1" s="65"/>
      <x:c r="C1" s="65"/>
      <x:c r="D1" s="65"/>
      <x:c r="E1" s="65"/>
      <x:c r="F1" s="65"/>
      <x:c r="G1" s="65"/>
      <x:c r="H1" s="65"/>
      <x:c r="I1" s="99"/>
      <x:c r="J1" s="99"/>
    </x:row>
    <x:row r="2">
      <x:c r="A2" s="99"/>
      <x:c r="B2" s="99"/>
      <x:c r="C2" s="99"/>
      <x:c r="D2" s="99"/>
      <x:c r="E2" s="99"/>
      <x:c r="F2" s="99"/>
      <x:c r="G2" s="99"/>
      <x:c r="H2" s="99"/>
      <x:c r="I2" s="99"/>
      <x:c r="J2" s="99"/>
    </x:row>
    <x:row r="3">
      <x:c r="A3" s="126" t="str">
        <x:v>A Lebanese logistics company distributes packaged food, beverages, and household products from three regional warehouses to seven retail stores. Each warehouse can supply any store, but has limited monthly capacity. Determine the shipping quantities that minimize total monthly transportation cost.</x:v>
      </x:c>
      <x:c r="B3" s="126"/>
      <x:c r="C3" s="126"/>
      <x:c r="D3" s="126"/>
      <x:c r="E3" s="126"/>
      <x:c r="F3" s="126"/>
      <x:c r="G3" s="126"/>
      <x:c r="H3" s="126"/>
      <x:c r="I3" s="99"/>
      <x:c r="J3" s="99"/>
    </x:row>
    <x:row r="4">
      <x:c r="A4" s="126"/>
      <x:c r="B4" s="126"/>
      <x:c r="C4" s="126"/>
      <x:c r="D4" s="126"/>
      <x:c r="E4" s="126"/>
      <x:c r="F4" s="126"/>
      <x:c r="G4" s="126"/>
      <x:c r="H4" s="126"/>
      <x:c r="I4" s="99"/>
      <x:c r="J4" s="99"/>
    </x:row>
    <x:row r="5">
      <x:c r="A5" s="126"/>
      <x:c r="B5" s="126"/>
      <x:c r="C5" s="126"/>
      <x:c r="D5" s="126"/>
      <x:c r="E5" s="126"/>
      <x:c r="F5" s="126"/>
      <x:c r="G5" s="126"/>
      <x:c r="H5" s="126"/>
      <x:c r="I5" s="99"/>
      <x:c r="J5" s="99"/>
    </x:row>
    <x:row r="6">
      <x:c r="A6" s="99"/>
      <x:c r="B6" s="99"/>
      <x:c r="C6" s="99"/>
      <x:c r="D6" s="99"/>
      <x:c r="E6" s="99"/>
      <x:c r="F6" s="99"/>
      <x:c r="G6" s="99"/>
      <x:c r="H6" s="99"/>
      <x:c r="I6" s="99"/>
      <x:c r="J6" s="99"/>
    </x:row>
    <x:row r="7">
      <x:c r="A7" s="72" t="str">
        <x:v>Required Task</x:v>
      </x:c>
      <x:c r="B7" s="74" t="str">
        <x:v>Student Response</x:v>
      </x:c>
      <x:c r="C7" s="99"/>
      <x:c r="D7" s="99"/>
      <x:c r="E7" s="99"/>
      <x:c r="F7" s="99"/>
      <x:c r="G7" s="99"/>
      <x:c r="H7" s="99"/>
      <x:c r="I7" s="99"/>
      <x:c r="J7" s="99"/>
    </x:row>
    <x:row r="8">
      <x:c r="A8" s="103" t="str">
        <x:v>1</x:v>
      </x:c>
      <x:c r="B8" s="147" t="str">
        <x:v>Verify whether total warehouse capacity equals total store demand.</x:v>
      </x:c>
      <x:c r="C8" s="99"/>
      <x:c r="D8" s="99"/>
      <x:c r="E8" s="99"/>
      <x:c r="F8" s="99"/>
      <x:c r="G8" s="99"/>
      <x:c r="H8" s="99"/>
      <x:c r="I8" s="99"/>
      <x:c r="J8" s="99"/>
    </x:row>
    <x:row r="9">
      <x:c r="A9" s="103" t="str">
        <x:v>2</x:v>
      </x:c>
      <x:c r="B9" s="147" t="str">
        <x:v>Identify the most economical warehouse for each store.</x:v>
      </x:c>
      <x:c r="C9" s="99"/>
      <x:c r="D9" s="99"/>
      <x:c r="E9" s="99"/>
      <x:c r="F9" s="99"/>
      <x:c r="G9" s="99"/>
      <x:c r="H9" s="99"/>
      <x:c r="I9" s="99"/>
      <x:c r="J9" s="99"/>
    </x:row>
    <x:row r="10">
      <x:c r="A10" s="103" t="str">
        <x:v>3</x:v>
      </x:c>
      <x:c r="B10" s="147" t="str">
        <x:v>Consider the effect of warehouse-capacity limitations.</x:v>
      </x:c>
      <x:c r="C10" s="99"/>
      <x:c r="D10" s="99"/>
      <x:c r="E10" s="99"/>
      <x:c r="F10" s="99"/>
      <x:c r="G10" s="99"/>
      <x:c r="H10" s="99"/>
      <x:c r="I10" s="99"/>
      <x:c r="J10" s="99"/>
    </x:row>
    <x:row r="11">
      <x:c r="A11" s="103" t="str">
        <x:v>4</x:v>
      </x:c>
      <x:c r="B11" s="147" t="str">
        <x:v>Provide the final shipping plan in a table.</x:v>
      </x:c>
      <x:c r="C11" s="99"/>
      <x:c r="D11" s="99"/>
      <x:c r="E11" s="99"/>
      <x:c r="F11" s="99"/>
      <x:c r="G11" s="99"/>
      <x:c r="H11" s="99"/>
      <x:c r="I11" s="99"/>
      <x:c r="J11" s="99"/>
    </x:row>
    <x:row r="12">
      <x:c r="A12" s="103" t="str">
        <x:v>5</x:v>
      </x:c>
      <x:c r="B12" s="147" t="str">
        <x:v>Calculate the total monthly transportation cost.</x:v>
      </x:c>
      <x:c r="C12" s="99"/>
      <x:c r="D12" s="99"/>
      <x:c r="E12" s="99"/>
      <x:c r="F12" s="99"/>
      <x:c r="G12" s="99"/>
      <x:c r="H12" s="99"/>
      <x:c r="I12" s="99"/>
      <x:c r="J12" s="99"/>
    </x:row>
    <x:row r="13">
      <x:c r="A13" s="106" t="str">
        <x:v>6</x:v>
      </x:c>
      <x:c r="B13" s="148" t="str">
        <x:v>Explain why the plan is less expensive than reasonable alternatives.</x:v>
      </x:c>
      <x:c r="C13" s="99"/>
      <x:c r="D13" s="99"/>
      <x:c r="E13" s="99"/>
      <x:c r="F13" s="99"/>
      <x:c r="G13" s="99"/>
      <x:c r="H13" s="99"/>
      <x:c r="I13" s="99"/>
      <x:c r="J13" s="99"/>
    </x:row>
    <x:row r="14">
      <x:c r="A14" s="99"/>
      <x:c r="B14" s="99"/>
      <x:c r="C14" s="99"/>
      <x:c r="D14" s="99"/>
      <x:c r="E14" s="99"/>
      <x:c r="F14" s="99"/>
      <x:c r="G14" s="99"/>
      <x:c r="H14" s="99"/>
      <x:c r="I14" s="99"/>
      <x:c r="J14" s="99"/>
    </x:row>
    <x:row r="15">
      <x:c r="A15" s="67" t="str">
        <x:v>Constraints</x:v>
      </x:c>
      <x:c r="B15" s="67"/>
      <x:c r="C15" s="67"/>
      <x:c r="D15" s="67"/>
      <x:c r="E15" s="67"/>
      <x:c r="F15" s="67"/>
      <x:c r="G15" s="67"/>
      <x:c r="H15" s="67"/>
      <x:c r="I15" s="99"/>
      <x:c r="J15" s="99"/>
    </x:row>
    <x:row r="16">
      <x:c r="A16" s="126" t="str">
        <x:v>Every store's demand must be fully satisfied. No warehouse may ship more than its capacity. Shipping quantities cannot be negative. One shipping unit represents one pallet, and costs are in USD per pallet.</x:v>
      </x:c>
      <x:c r="B16" s="126"/>
      <x:c r="C16" s="126"/>
      <x:c r="D16" s="126"/>
      <x:c r="E16" s="126"/>
      <x:c r="F16" s="126"/>
      <x:c r="G16" s="126"/>
      <x:c r="H16" s="126"/>
      <x:c r="I16" s="99"/>
      <x:c r="J16" s="99"/>
    </x:row>
    <x:row r="17">
      <x:c r="A17" s="126"/>
      <x:c r="B17" s="126"/>
      <x:c r="C17" s="126"/>
      <x:c r="D17" s="126"/>
      <x:c r="E17" s="126"/>
      <x:c r="F17" s="126"/>
      <x:c r="G17" s="126"/>
      <x:c r="H17" s="126"/>
      <x:c r="I17" s="99"/>
      <x:c r="J17" s="99"/>
    </x:row>
    <x:row r="18">
      <x:c r="A18" s="126"/>
      <x:c r="B18" s="126"/>
      <x:c r="C18" s="126"/>
      <x:c r="D18" s="126"/>
      <x:c r="E18" s="126"/>
      <x:c r="F18" s="126"/>
      <x:c r="G18" s="126"/>
      <x:c r="H18" s="126"/>
      <x:c r="I18" s="99"/>
      <x:c r="J18" s="99"/>
    </x:row>
    <x:row r="19">
      <x:c r="A19" s="99"/>
      <x:c r="B19" s="99"/>
      <x:c r="C19" s="99"/>
      <x:c r="D19" s="99"/>
      <x:c r="E19" s="99"/>
      <x:c r="F19" s="99"/>
      <x:c r="G19" s="99"/>
      <x:c r="H19" s="99"/>
      <x:c r="I19" s="99"/>
      <x:c r="J19" s="99"/>
    </x:row>
    <x:row r="20">
      <x:c r="A20" s="99"/>
      <x:c r="B20" s="99"/>
      <x:c r="C20" s="99"/>
      <x:c r="D20" s="99"/>
      <x:c r="E20" s="99"/>
      <x:c r="F20" s="99"/>
      <x:c r="G20" s="99"/>
      <x:c r="H20" s="99"/>
      <x:c r="I20" s="99"/>
      <x:c r="J20" s="99"/>
    </x:row>
    <x:row r="21">
      <x:c r="A21" s="99"/>
      <x:c r="B21" s="99"/>
      <x:c r="C21" s="99"/>
      <x:c r="D21" s="99"/>
      <x:c r="E21" s="99"/>
      <x:c r="F21" s="99"/>
      <x:c r="G21" s="99"/>
      <x:c r="H21" s="99"/>
      <x:c r="I21" s="99"/>
      <x:c r="J21" s="99"/>
    </x:row>
    <x:row r="22">
      <x:c r="A22" s="99"/>
      <x:c r="B22" s="99"/>
      <x:c r="C22" s="99"/>
      <x:c r="D22" s="99"/>
      <x:c r="E22" s="99"/>
      <x:c r="F22" s="99"/>
      <x:c r="G22" s="99"/>
      <x:c r="H22" s="99"/>
      <x:c r="I22" s="99"/>
      <x:c r="J22" s="99"/>
    </x:row>
    <x:row r="23">
      <x:c r="A23" s="99"/>
      <x:c r="B23" s="99"/>
      <x:c r="C23" s="99"/>
      <x:c r="D23" s="99"/>
      <x:c r="E23" s="99"/>
      <x:c r="F23" s="99"/>
      <x:c r="G23" s="99"/>
      <x:c r="H23" s="99"/>
      <x:c r="I23" s="99"/>
      <x:c r="J23" s="99"/>
    </x:row>
    <x:row r="24">
      <x:c r="A24" s="99"/>
      <x:c r="B24" s="99"/>
      <x:c r="C24" s="99"/>
      <x:c r="D24" s="99"/>
      <x:c r="E24" s="99"/>
      <x:c r="F24" s="99"/>
      <x:c r="G24" s="99"/>
      <x:c r="H24" s="99"/>
      <x:c r="I24" s="99"/>
      <x:c r="J24" s="99"/>
    </x:row>
    <x:row r="25">
      <x:c r="A25" s="99"/>
      <x:c r="B25" s="99"/>
      <x:c r="C25" s="99"/>
      <x:c r="D25" s="99"/>
      <x:c r="E25" s="99"/>
      <x:c r="F25" s="99"/>
      <x:c r="G25" s="99"/>
      <x:c r="H25" s="99"/>
      <x:c r="I25" s="99"/>
      <x:c r="J25" s="99"/>
    </x:row>
    <x:row r="26">
      <x:c r="A26" s="99"/>
      <x:c r="B26" s="99"/>
      <x:c r="C26" s="99"/>
      <x:c r="D26" s="99"/>
      <x:c r="E26" s="99"/>
      <x:c r="F26" s="99"/>
      <x:c r="G26" s="99"/>
      <x:c r="H26" s="99"/>
      <x:c r="I26" s="99"/>
      <x:c r="J26" s="99"/>
    </x:row>
    <x:row r="27">
      <x:c r="A27" s="99"/>
      <x:c r="B27" s="99"/>
      <x:c r="C27" s="99"/>
      <x:c r="D27" s="99"/>
      <x:c r="E27" s="99"/>
      <x:c r="F27" s="99"/>
      <x:c r="G27" s="99"/>
      <x:c r="H27" s="99"/>
      <x:c r="I27" s="99"/>
      <x:c r="J27" s="99"/>
    </x:row>
    <x:row r="28">
      <x:c r="A28" s="99"/>
      <x:c r="B28" s="99"/>
      <x:c r="C28" s="99"/>
      <x:c r="D28" s="99"/>
      <x:c r="E28" s="99"/>
      <x:c r="F28" s="99"/>
      <x:c r="G28" s="99"/>
      <x:c r="H28" s="99"/>
      <x:c r="I28" s="99"/>
      <x:c r="J28" s="99"/>
    </x:row>
    <x:row r="29">
      <x:c r="A29" s="99"/>
      <x:c r="B29" s="99"/>
      <x:c r="C29" s="99"/>
      <x:c r="D29" s="99"/>
      <x:c r="E29" s="99"/>
      <x:c r="F29" s="99"/>
      <x:c r="G29" s="99"/>
      <x:c r="H29" s="99"/>
      <x:c r="I29" s="99"/>
      <x:c r="J29" s="99"/>
    </x:row>
    <x:row r="30">
      <x:c r="A30" s="99"/>
      <x:c r="B30" s="99"/>
      <x:c r="C30" s="99"/>
      <x:c r="D30" s="99"/>
      <x:c r="E30" s="99"/>
      <x:c r="F30" s="99"/>
      <x:c r="G30" s="99"/>
      <x:c r="H30" s="99"/>
      <x:c r="I30" s="99"/>
      <x:c r="J30" s="99"/>
    </x:row>
  </x:sheetData>
  <x:mergeCells>
    <x:mergeCell ref="A1:H1"/>
    <x:mergeCell ref="A3:H5"/>
    <x:mergeCell ref="A15:H15"/>
    <x:mergeCell ref="A16:H18"/>
  </x:mergeCells>
  <x:pageMargins left="0.7" right="0.7" top="0.75" bottom="0.75" header="0.3" footer="0.3"/>
</x:worksheet>
</file>